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F752845-9069-4CD7-BAF3-F731E2CE5B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Hlk27574904" localSheetId="0">Лист1!#REF!</definedName>
    <definedName name="_Hlk33178505" localSheetId="0">Лист1!$C$45</definedName>
    <definedName name="_Hlk47341730" localSheetId="0">Лист1!#REF!</definedName>
    <definedName name="_Hlk47342361" localSheetId="0">Лист1!$C$46</definedName>
    <definedName name="_Hlk57033651" localSheetId="0">Лист1!$C$59</definedName>
    <definedName name="_xlnm.Print_Area" localSheetId="0">Лист1!$A$1:$AD$81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" i="1" l="1"/>
  <c r="E7" i="1"/>
  <c r="O7" i="1"/>
  <c r="I77" i="1"/>
  <c r="I75" i="1"/>
  <c r="I66" i="1"/>
  <c r="I56" i="1"/>
  <c r="I55" i="1"/>
  <c r="I54" i="1"/>
  <c r="I53" i="1"/>
  <c r="I52" i="1"/>
  <c r="I51" i="1"/>
  <c r="I50" i="1"/>
  <c r="I49" i="1"/>
  <c r="I46" i="1"/>
  <c r="I45" i="1"/>
  <c r="I44" i="1"/>
  <c r="I43" i="1"/>
  <c r="I42" i="1"/>
  <c r="I41" i="1"/>
  <c r="I36" i="1"/>
  <c r="I35" i="1"/>
  <c r="I32" i="1"/>
  <c r="I31" i="1"/>
  <c r="I30" i="1"/>
  <c r="I29" i="1"/>
  <c r="I28" i="1"/>
  <c r="I27" i="1"/>
  <c r="I26" i="1"/>
  <c r="I25" i="1"/>
  <c r="I24" i="1"/>
  <c r="I23" i="1"/>
  <c r="I22" i="1"/>
  <c r="I21" i="1"/>
  <c r="I16" i="1"/>
  <c r="I14" i="1"/>
  <c r="I11" i="1"/>
  <c r="I7" i="1"/>
  <c r="F7" i="1" l="1"/>
  <c r="X76" i="1"/>
  <c r="R76" i="1"/>
  <c r="X75" i="1"/>
  <c r="AD68" i="1"/>
  <c r="AD61" i="1"/>
  <c r="AA61" i="1"/>
  <c r="X61" i="1"/>
  <c r="R61" i="1"/>
  <c r="R59" i="1"/>
  <c r="R37" i="1"/>
  <c r="AD39" i="1"/>
  <c r="X39" i="1"/>
  <c r="R39" i="1"/>
  <c r="R41" i="1"/>
  <c r="AD21" i="1"/>
  <c r="X21" i="1"/>
  <c r="R21" i="1"/>
  <c r="R9" i="1"/>
  <c r="AA69" i="1"/>
  <c r="AA71" i="1"/>
  <c r="AA70" i="1"/>
  <c r="AA68" i="1"/>
  <c r="AA67" i="1"/>
  <c r="AA66" i="1"/>
  <c r="AA65" i="1"/>
  <c r="AA64" i="1"/>
  <c r="AA60" i="1"/>
  <c r="AA59" i="1"/>
  <c r="AA58" i="1"/>
  <c r="AA57" i="1"/>
  <c r="AA40" i="1"/>
  <c r="AA39" i="1"/>
  <c r="AA36" i="1"/>
  <c r="AA35" i="1"/>
  <c r="AA34" i="1"/>
  <c r="AA33" i="1"/>
  <c r="AA32" i="1"/>
  <c r="AA31" i="1"/>
  <c r="AA30" i="1"/>
  <c r="AA29" i="1"/>
  <c r="AA22" i="1"/>
  <c r="AA21" i="1"/>
  <c r="AA19" i="1"/>
  <c r="AA18" i="1"/>
  <c r="U78" i="1"/>
  <c r="U77" i="1"/>
  <c r="U75" i="1"/>
  <c r="U73" i="1"/>
  <c r="U74" i="1"/>
  <c r="U72" i="1"/>
  <c r="U71" i="1"/>
  <c r="U70" i="1"/>
  <c r="U68" i="1"/>
  <c r="U67" i="1"/>
  <c r="U66" i="1"/>
  <c r="U65" i="1"/>
  <c r="U64" i="1"/>
  <c r="U61" i="1"/>
  <c r="U60" i="1"/>
  <c r="U59" i="1"/>
  <c r="U58" i="1"/>
  <c r="U57" i="1"/>
  <c r="U40" i="1"/>
  <c r="U39" i="1"/>
  <c r="U36" i="1"/>
  <c r="U35" i="1"/>
  <c r="U34" i="1"/>
  <c r="U33" i="1"/>
  <c r="U32" i="1"/>
  <c r="U31" i="1"/>
  <c r="U30" i="1"/>
  <c r="U29" i="1"/>
  <c r="U22" i="1"/>
  <c r="U21" i="1"/>
  <c r="O78" i="1"/>
  <c r="O77" i="1"/>
  <c r="O75" i="1"/>
  <c r="O71" i="1"/>
  <c r="O70" i="1"/>
  <c r="O68" i="1"/>
  <c r="O66" i="1"/>
  <c r="O65" i="1"/>
  <c r="O64" i="1"/>
  <c r="O61" i="1"/>
  <c r="O60" i="1"/>
  <c r="O59" i="1"/>
  <c r="O40" i="1"/>
  <c r="O39" i="1"/>
  <c r="O38" i="1"/>
  <c r="O37" i="1"/>
  <c r="O36" i="1"/>
  <c r="O35" i="1"/>
  <c r="O34" i="1"/>
  <c r="O33" i="1"/>
  <c r="O32" i="1"/>
  <c r="O31" i="1"/>
  <c r="O30" i="1"/>
  <c r="O29" i="1"/>
  <c r="O22" i="1"/>
  <c r="O21" i="1"/>
  <c r="O10" i="1"/>
  <c r="O9" i="1"/>
  <c r="L76" i="1"/>
  <c r="L72" i="1"/>
  <c r="L48" i="1"/>
  <c r="L47" i="1"/>
  <c r="L28" i="1"/>
  <c r="L27" i="1"/>
  <c r="L40" i="1"/>
  <c r="L39" i="1"/>
  <c r="L22" i="1"/>
  <c r="L21" i="1"/>
  <c r="L16" i="1" l="1"/>
  <c r="L12" i="1"/>
  <c r="L11" i="1"/>
  <c r="Z7" i="1"/>
  <c r="Y7" i="1"/>
  <c r="T7" i="1"/>
  <c r="S7" i="1"/>
  <c r="N7" i="1"/>
  <c r="M7" i="1"/>
  <c r="H7" i="1"/>
  <c r="G7" i="1"/>
  <c r="T61" i="1"/>
  <c r="S59" i="1"/>
  <c r="M40" i="1"/>
  <c r="N39" i="1"/>
  <c r="Z36" i="1"/>
  <c r="Z35" i="1"/>
  <c r="N33" i="1"/>
  <c r="Z32" i="1"/>
  <c r="Y32" i="1"/>
  <c r="T32" i="1"/>
  <c r="S32" i="1"/>
  <c r="N32" i="1"/>
  <c r="M32" i="1"/>
  <c r="H32" i="1"/>
  <c r="G32" i="1"/>
  <c r="G23" i="1"/>
  <c r="N9" i="1"/>
  <c r="S78" i="1"/>
  <c r="S75" i="1"/>
  <c r="N77" i="1"/>
  <c r="N78" i="1"/>
  <c r="M78" i="1"/>
  <c r="N75" i="1"/>
  <c r="M75" i="1"/>
  <c r="H78" i="1"/>
  <c r="H77" i="1"/>
  <c r="H75" i="1"/>
  <c r="G78" i="1"/>
  <c r="G77" i="1"/>
  <c r="G75" i="1"/>
  <c r="S74" i="1"/>
  <c r="S72" i="1"/>
  <c r="Y71" i="1"/>
  <c r="Y70" i="1"/>
  <c r="Y68" i="1"/>
  <c r="S71" i="1"/>
  <c r="T71" i="1"/>
  <c r="T70" i="1"/>
  <c r="S70" i="1"/>
  <c r="T68" i="1"/>
  <c r="S68" i="1"/>
  <c r="N71" i="1"/>
  <c r="M71" i="1"/>
  <c r="N70" i="1"/>
  <c r="M70" i="1"/>
  <c r="N68" i="1"/>
  <c r="M68" i="1"/>
  <c r="N67" i="1"/>
  <c r="M67" i="1"/>
  <c r="Y67" i="1"/>
  <c r="Z67" i="1"/>
  <c r="Z66" i="1"/>
  <c r="Y66" i="1"/>
  <c r="S67" i="1"/>
  <c r="T67" i="1"/>
  <c r="T66" i="1"/>
  <c r="S66" i="1"/>
  <c r="N66" i="1"/>
  <c r="M66" i="1"/>
  <c r="H67" i="1"/>
  <c r="G67" i="1"/>
  <c r="H66" i="1"/>
  <c r="G66" i="1"/>
  <c r="Z65" i="1"/>
  <c r="Y65" i="1"/>
  <c r="Z64" i="1"/>
  <c r="Y64" i="1"/>
  <c r="Z61" i="1"/>
  <c r="Y61" i="1"/>
  <c r="T65" i="1"/>
  <c r="S65" i="1"/>
  <c r="T64" i="1"/>
  <c r="S64" i="1"/>
  <c r="S61" i="1"/>
  <c r="M65" i="1"/>
  <c r="N65" i="1"/>
  <c r="N64" i="1"/>
  <c r="M64" i="1"/>
  <c r="N61" i="1"/>
  <c r="M61" i="1"/>
  <c r="Z60" i="1"/>
  <c r="Y60" i="1"/>
  <c r="Z59" i="1"/>
  <c r="Y59" i="1"/>
  <c r="T60" i="1"/>
  <c r="S60" i="1"/>
  <c r="T59" i="1"/>
  <c r="N60" i="1"/>
  <c r="M60" i="1"/>
  <c r="N59" i="1"/>
  <c r="M59" i="1"/>
  <c r="Y58" i="1"/>
  <c r="Z58" i="1"/>
  <c r="Z57" i="1"/>
  <c r="Y57" i="1"/>
  <c r="T58" i="1"/>
  <c r="S58" i="1"/>
  <c r="T57" i="1"/>
  <c r="S57" i="1"/>
  <c r="N58" i="1"/>
  <c r="M58" i="1"/>
  <c r="N57" i="1"/>
  <c r="M57" i="1"/>
  <c r="H55" i="1"/>
  <c r="H56" i="1"/>
  <c r="G56" i="1"/>
  <c r="G55" i="1"/>
  <c r="H54" i="1"/>
  <c r="G54" i="1"/>
  <c r="H53" i="1"/>
  <c r="G53" i="1"/>
  <c r="H52" i="1"/>
  <c r="G52" i="1"/>
  <c r="H51" i="1"/>
  <c r="G51" i="1"/>
  <c r="H50" i="1"/>
  <c r="G50" i="1"/>
  <c r="G49" i="1"/>
  <c r="H49" i="1"/>
  <c r="H45" i="1"/>
  <c r="G45" i="1"/>
  <c r="H44" i="1"/>
  <c r="G44" i="1"/>
  <c r="H43" i="1"/>
  <c r="G43" i="1"/>
  <c r="N41" i="1"/>
  <c r="H41" i="1"/>
  <c r="G41" i="1"/>
  <c r="Z40" i="1"/>
  <c r="Y40" i="1"/>
  <c r="T40" i="1"/>
  <c r="S40" i="1"/>
  <c r="N40" i="1"/>
  <c r="N38" i="1"/>
  <c r="M38" i="1"/>
  <c r="Y36" i="1"/>
  <c r="T36" i="1"/>
  <c r="S36" i="1"/>
  <c r="N36" i="1"/>
  <c r="M36" i="1"/>
  <c r="H36" i="1"/>
  <c r="G36" i="1"/>
  <c r="Z34" i="1"/>
  <c r="Y34" i="1"/>
  <c r="T34" i="1"/>
  <c r="S34" i="1"/>
  <c r="N34" i="1"/>
  <c r="M34" i="1"/>
  <c r="Y29" i="1"/>
  <c r="Z30" i="1"/>
  <c r="Y30" i="1"/>
  <c r="T30" i="1"/>
  <c r="S30" i="1"/>
  <c r="N30" i="1"/>
  <c r="M30" i="1"/>
  <c r="H30" i="1"/>
  <c r="G30" i="1"/>
  <c r="H28" i="1"/>
  <c r="G28" i="1"/>
  <c r="H26" i="1"/>
  <c r="G26" i="1"/>
  <c r="H24" i="1"/>
  <c r="G24" i="1"/>
  <c r="Z22" i="1"/>
  <c r="Y22" i="1"/>
  <c r="T22" i="1"/>
  <c r="S22" i="1"/>
  <c r="N22" i="1"/>
  <c r="M22" i="1"/>
  <c r="H22" i="1"/>
  <c r="G22" i="1"/>
  <c r="Z19" i="1"/>
  <c r="Y19" i="1"/>
  <c r="G17" i="1"/>
  <c r="I17" i="1" s="1"/>
  <c r="H15" i="1"/>
  <c r="G15" i="1"/>
  <c r="H13" i="1"/>
  <c r="G13" i="1"/>
  <c r="N10" i="1"/>
  <c r="Z39" i="1"/>
  <c r="Y39" i="1"/>
  <c r="T39" i="1"/>
  <c r="S39" i="1"/>
  <c r="M39" i="1"/>
  <c r="N37" i="1"/>
  <c r="M37" i="1"/>
  <c r="Y35" i="1"/>
  <c r="T35" i="1"/>
  <c r="S35" i="1"/>
  <c r="N35" i="1"/>
  <c r="M35" i="1"/>
  <c r="H35" i="1"/>
  <c r="G35" i="1"/>
  <c r="Z33" i="1"/>
  <c r="Y33" i="1"/>
  <c r="T33" i="1"/>
  <c r="S33" i="1"/>
  <c r="M33" i="1"/>
  <c r="Z31" i="1"/>
  <c r="Y31" i="1"/>
  <c r="T31" i="1"/>
  <c r="S31" i="1"/>
  <c r="N31" i="1"/>
  <c r="M31" i="1"/>
  <c r="H31" i="1"/>
  <c r="G31" i="1"/>
  <c r="Z29" i="1"/>
  <c r="T29" i="1"/>
  <c r="S29" i="1"/>
  <c r="N29" i="1"/>
  <c r="M29" i="1"/>
  <c r="H29" i="1"/>
  <c r="G29" i="1"/>
  <c r="H27" i="1"/>
  <c r="G27" i="1"/>
  <c r="H25" i="1"/>
  <c r="G25" i="1"/>
  <c r="H23" i="1"/>
  <c r="Z21" i="1"/>
  <c r="Y21" i="1"/>
  <c r="T21" i="1"/>
  <c r="S21" i="1"/>
  <c r="N21" i="1"/>
  <c r="M21" i="1"/>
  <c r="H21" i="1"/>
  <c r="G21" i="1"/>
  <c r="Z18" i="1"/>
  <c r="Y18" i="1"/>
  <c r="G16" i="1"/>
  <c r="H14" i="1"/>
  <c r="G14" i="1"/>
  <c r="H11" i="1"/>
  <c r="G11" i="1"/>
  <c r="I15" i="1" l="1"/>
  <c r="I13" i="1"/>
  <c r="U7" i="1"/>
  <c r="AA7" i="1"/>
  <c r="O58" i="1"/>
  <c r="O67" i="1" l="1"/>
  <c r="L41" i="1" l="1"/>
  <c r="L42" i="1"/>
  <c r="L45" i="1"/>
  <c r="L46" i="1"/>
  <c r="L75" i="1"/>
  <c r="L77" i="1"/>
  <c r="L78" i="1"/>
  <c r="H46" i="1" l="1"/>
  <c r="R75" i="1"/>
  <c r="I67" i="1" l="1"/>
  <c r="I78" i="1"/>
  <c r="O57" i="1" l="1"/>
  <c r="H42" i="1"/>
  <c r="G42" i="1"/>
  <c r="E42" i="1"/>
  <c r="D42" i="1"/>
  <c r="G46" i="1"/>
  <c r="N42" i="1"/>
  <c r="M42" i="1"/>
  <c r="O41" i="1"/>
  <c r="O42" i="1" s="1"/>
  <c r="F42" i="1" l="1"/>
</calcChain>
</file>

<file path=xl/sharedStrings.xml><?xml version="1.0" encoding="utf-8"?>
<sst xmlns="http://schemas.openxmlformats.org/spreadsheetml/2006/main" count="129" uniqueCount="76">
  <si>
    <t>N п/п</t>
  </si>
  <si>
    <t>Мероприятие муниципальной программы</t>
  </si>
  <si>
    <t>Наименование целевого показателя муниципальной программы (с указанием единицы измерения)</t>
  </si>
  <si>
    <t>Всего изменение общего объема финансирования в рамках муниципальной программы, тыс. рублей</t>
  </si>
  <si>
    <t>в том числе:</t>
  </si>
  <si>
    <t>изменение объемов финансирования муниципальной программы</t>
  </si>
  <si>
    <t>изменение целевых показателей муниципальной программы</t>
  </si>
  <si>
    <t>объем финансирования муниципальной программы в действующей редакции</t>
  </si>
  <si>
    <t>объем финансирования муниципальной программы в новой редакции</t>
  </si>
  <si>
    <t>изменение объема финансирования муниципальной программы (+/-)</t>
  </si>
  <si>
    <t>значение целевого показателя муниципальной программы в действующей редакции</t>
  </si>
  <si>
    <t>значение целевого показателя муниципальной программы в новой редакции</t>
  </si>
  <si>
    <t>ВСЕГО ПО МУНИЦИПАЛЬНОЙ ПРОГРАММЕ,</t>
  </si>
  <si>
    <t>в том числе</t>
  </si>
  <si>
    <t>местный бюджет</t>
  </si>
  <si>
    <t>2021 год, тыс. рублей</t>
  </si>
  <si>
    <t>изменение объема финансирования муниципальной программы в 2021 году (+/-)</t>
  </si>
  <si>
    <t>изменение значения целевого показателя муниципальной программы в 2021 году (+/-)</t>
  </si>
  <si>
    <t>ИЗМЕНЕНИЕ МЕРОПРИЯТИЙ, ОБЪЕМОВ ФИНАНСИРОВАНИЯ И ЦЕЛЕВЫХ ПОКАЗАТЕЛЕЙ МУНИЦИПАЛЬНОЙ ПРОГРАММЫ КУШВИНСКОГО ГОРОДСКОГО ОКРУГА "ПОВЫШЕНИЕ ЭФФЕКТИВНОСТИ УПРАВЛЕНИЯ МУНИЦИПАЛЬНОЙ СОБСТВЕННОСТЬЮ КУШВИНСКОГО ГОРОДСКОГО ОКРУГА ДО 2024 ГОДА"</t>
  </si>
  <si>
    <t>2022 год, тыс. рублей</t>
  </si>
  <si>
    <t>изменение объема финансирования муниципальной программы в 2022 году (+/-)</t>
  </si>
  <si>
    <t>изменение значения целевого показателя муниципальной программы в 2022 году (+/-)</t>
  </si>
  <si>
    <t>2023 год, тыс. рублей</t>
  </si>
  <si>
    <t>изменение объема финансирования муниципальной программы в 2023 году (+/-)</t>
  </si>
  <si>
    <t>изменение значения целевого показателя муниципальной программы в 2023 году (+/-)</t>
  </si>
  <si>
    <t>Мероприятие 6: Мероприятия по сносу строений (зданий, сооружений и т.п., а также их частей), в том числе поврежденных пожаром либо разрушенных, не находящихся в собственности (казне) Кушвинского городского округа, в целях освобождения земельных участков, всего, из них:</t>
  </si>
  <si>
    <t>Мероприятие 32: Содержание, обслуживание и ремонт имущества, находящегося в собственности Кушвинского городского округа, всего, из них:</t>
  </si>
  <si>
    <t xml:space="preserve">Мероприятие 39: Проведение независимой оценки, инвентаризация объектов муниципального имущества и проведение иных мероприятий в отношении имущества переданного (планируемого к передаче) в аренду, всего, из них: </t>
  </si>
  <si>
    <t>Мероприятие 41: Осуществление мероприятий,  необходимых для государственной регистрации права на объекты недвижимого имущества, всего, из них:</t>
  </si>
  <si>
    <t>областной бюджет</t>
  </si>
  <si>
    <t>Мероприятие 35: Разработка (корректировка)  схем теплоснабжения, водоснабжения и водоотведения Кушвинского городского округа, всего, из них:</t>
  </si>
  <si>
    <t>Мероприятие 51: Приобретение автотранспортных средств в целях обеспечения транспортного обслуживания органов местного самоуправления, всего, из них:</t>
  </si>
  <si>
    <t>Мероприятие 83: Обеспечение деятельности органов местного самоуправления (органов местной администрации) (центральный аппарат), всего, из них:</t>
  </si>
  <si>
    <t>Мероприятие 86: Переселение граждан из аварийного жилищного фонда, всего, из них:</t>
  </si>
  <si>
    <t>Мероприятие 81: Проведение мероприятий по обеспечению первичных мер пожарной безопасности на территории Кушвинского городского округа, всего, из них:</t>
  </si>
  <si>
    <t>Техническое обслуживание, содержание и ремонт пожарных гидрантов, находящихся в собственности Кушвинского городского округа, всего, из них:</t>
  </si>
  <si>
    <t>Целевой показатель 47.                  Доля противопожарного оборудования, находящегося в удовлетворительном состоянии, от общего количества противопожарного оборудования в собственности Кушвинского городского округа</t>
  </si>
  <si>
    <t>Целевой показатель 16.                     Поступление доходов в бюджет Кушвинского городского округа от использования муниципального имущества</t>
  </si>
  <si>
    <t>Целевой показатель 14.                        Количество объектов муниципального имущества, прошедших государственную регистрацию права собственности Кушвинского городского округа</t>
  </si>
  <si>
    <t>Целевой показатель 42.     Количество объектов движимого имущества, приобретенного в собственность Кушвинского городского округа</t>
  </si>
  <si>
    <t>Целевой показатель 20.       Количество разработанных (актуализированных) схем теплоснабжения, водоснабжения и водоотведения Кушвинского городского округа</t>
  </si>
  <si>
    <t>2024 год, тыс. рублей</t>
  </si>
  <si>
    <t>изменение объема финансирования муниципальной программы в 2024 году (+/-)</t>
  </si>
  <si>
    <t>изменение значения целевого показателя муниципальной программы в 2024 году (+/-)</t>
  </si>
  <si>
    <t>Мероприятие 1: Формирование земельных участков для проведения  торгов под строительство, всего, из них:</t>
  </si>
  <si>
    <t>Мероприятие 2: Формирование земельных участков под объектами казны, бесхозяйными, выморочными объектами, находящихся в не разграниченной государственной или муниципальной собственности, всего, из них:</t>
  </si>
  <si>
    <t>Мероприятие 3: Формирование земельных участков для строительства объектов муниципальной собственности, всего, из них:</t>
  </si>
  <si>
    <t>Мероприятие 4: Предоставление земельных участков для индивидуального жилищного строительства однократно бесплатно в собственность, всего, из них:</t>
  </si>
  <si>
    <t>Мероприятие 8: Проведение независимой оценки (переоценки) рыночной стоимости в отношении земельных участков, всего, из них:</t>
  </si>
  <si>
    <t>Мероприятие 14: Формирование земельных участков для размещения кладбищ, всего, из них:</t>
  </si>
  <si>
    <t>Мероприятие 15: Формирование земельных участков под многоквартирными домами, подлежащими сносу, всего, из них:</t>
  </si>
  <si>
    <t>Мероприятие 24: Капитальный ремонт сетей холодного водоснабжения Кушвинского городского округа, всего, из них:</t>
  </si>
  <si>
    <t>Мероприятие 28: Содержание гидротехнических сооружений, находящихся в собственности Кушвинского городского округа, всего, из них:</t>
  </si>
  <si>
    <t>Мероприятие 30: Капитальный ремонт общего имущества в многоквартирных домах, всего, из них:</t>
  </si>
  <si>
    <t>Мероприятие 31: Расходы на содержание общего имущества многоквартирного дома в части доли Кушвинского городского округа как собственника помещений в многоквартирном доме, всего, из них:</t>
  </si>
  <si>
    <t>местнй бюджет</t>
  </si>
  <si>
    <t>Мероприятие 5: Муниципальная геоинформационная система Кушвинского городского округа, всего, из них:</t>
  </si>
  <si>
    <t>Мероприятие 48: Технологическое присоединение энергопринимающих устройств объекта «котельная», расположенного по адресу: г.Кушва ул.Западная д.1, к электрическим сетям АО «Облкоммунэнерго», всего, из них:</t>
  </si>
  <si>
    <t>Мероприятие 68: Ремонт общего имущества в многоквартирных домах, всего, из них:</t>
  </si>
  <si>
    <t>Мероприятие 77: Аудит муниципальных унитарных предприятий Кушвинского городского округа, всего, из них:</t>
  </si>
  <si>
    <t>Мероприятие 79: Приобретение передвижной бензиновой механической прочистной машины, всего, из них:</t>
  </si>
  <si>
    <t>Мероприятие 80: Приобретение дорожной и коммунальной техники, всего, из них:</t>
  </si>
  <si>
    <t>Мероприятие 82: Предоставление социальных выплат молодым семьям на приобретение (строительство) жилья на территории Кушвинского городского округа, всего, из них:</t>
  </si>
  <si>
    <t>внебюджетные источники</t>
  </si>
  <si>
    <t>федеральный бюджет</t>
  </si>
  <si>
    <t>Мероприятие 85: Предоставление региональных социальных выплат молодым семьям на улучшение жилищных условий на территории Кушвинского городского округа, всего, из них:</t>
  </si>
  <si>
    <t>Целевой показатель 5. Количество земельных участков, сформированных под объектами казны, бесхозяйными, выморочными объектами, находящихся в неразграниченной государственной или муниципальной собственности</t>
  </si>
  <si>
    <t xml:space="preserve">Целевой показатель 4.                        Количество земельных участков, переданных из неразграниченной государственной или муниципальной собственности </t>
  </si>
  <si>
    <t xml:space="preserve">Целевой показатель 2.                        Количество земельных участков, сформированных и предоставленных гражданам для индивидуального жилищного строительства однократно бесплатно в собственность    </t>
  </si>
  <si>
    <t xml:space="preserve">Целевой показатель 8.                       Поступление доходов в бюджет Кушвинского городского округа от аренды и продажи земельных участков </t>
  </si>
  <si>
    <t>Целевой показатель 22. Количество заключенных концессионных соглашений</t>
  </si>
  <si>
    <t>Мероприятие 56: Реализация концессионного соглашения в отношении объектов теплоснабжения Кушвинского городского округа, всего, из них:</t>
  </si>
  <si>
    <t>Целевой показатель 53. Площадь приобретенных жилых помещений у застройщика в домах, введенных в эксплуатацию</t>
  </si>
  <si>
    <t>Целевой показатель 54. Количество демонтированных зданий аварийных многоквартирных жилых домов</t>
  </si>
  <si>
    <t>Целевой показатель 55. Количество жилых помещений, выкупленных у собственников в аварийных многоквартирных жилых домах</t>
  </si>
  <si>
    <t>Целевой показатель 21.       Количество объектов муниципальной собственности, в отношении которых осуществлен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</si>
</sst>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color theme="1"/>
      <name val="Times"/>
      <family val="1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2" borderId="0" xfId="0" applyFill="1"/>
    <xf numFmtId="0" fontId="2" fillId="2" borderId="0" xfId="0" applyFont="1" applyFill="1"/>
    <xf numFmtId="0" fontId="1" fillId="2" borderId="0" xfId="0" applyFont="1" applyFill="1" applyBorder="1" applyAlignment="1">
      <alignment horizontal="center" vertical="top" wrapText="1"/>
    </xf>
    <xf numFmtId="0" fontId="3" fillId="2" borderId="0" xfId="0" applyFont="1" applyFill="1"/>
    <xf numFmtId="0" fontId="1" fillId="2" borderId="2" xfId="0" applyFont="1" applyFill="1" applyBorder="1" applyAlignment="1">
      <alignment horizontal="center" vertical="top" wrapText="1"/>
    </xf>
    <xf numFmtId="0" fontId="1" fillId="2" borderId="0" xfId="0" applyFont="1" applyFill="1" applyAlignment="1">
      <alignment vertical="top" wrapText="1"/>
    </xf>
    <xf numFmtId="0" fontId="1" fillId="2" borderId="0" xfId="0" applyFont="1" applyFill="1"/>
    <xf numFmtId="0" fontId="1" fillId="2" borderId="1" xfId="0" applyFont="1" applyFill="1" applyBorder="1"/>
    <xf numFmtId="0" fontId="1" fillId="2" borderId="2" xfId="0" applyFont="1" applyFill="1" applyBorder="1" applyAlignment="1">
      <alignment vertical="top" wrapText="1"/>
    </xf>
    <xf numFmtId="0" fontId="1" fillId="2" borderId="0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horizontal="center" vertical="top" wrapText="1"/>
    </xf>
    <xf numFmtId="165" fontId="1" fillId="2" borderId="1" xfId="0" applyNumberFormat="1" applyFont="1" applyFill="1" applyBorder="1" applyAlignment="1">
      <alignment horizontal="center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/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2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2" borderId="5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/>
    </xf>
    <xf numFmtId="0" fontId="1" fillId="2" borderId="0" xfId="0" applyFont="1" applyFill="1" applyBorder="1" applyAlignment="1">
      <alignment horizontal="center" vertical="top"/>
    </xf>
    <xf numFmtId="4" fontId="1" fillId="2" borderId="1" xfId="0" applyNumberFormat="1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1"/>
  <sheetViews>
    <sheetView tabSelected="1" topLeftCell="L1" zoomScale="107" zoomScaleNormal="107" zoomScaleSheetLayoutView="80" workbookViewId="0">
      <selection sqref="A1:AD78"/>
    </sheetView>
  </sheetViews>
  <sheetFormatPr defaultColWidth="8.85546875" defaultRowHeight="15" x14ac:dyDescent="0.25"/>
  <cols>
    <col min="1" max="1" width="3.5703125" style="1" customWidth="1"/>
    <col min="2" max="2" width="15.42578125" style="1" customWidth="1"/>
    <col min="3" max="3" width="13" style="1" customWidth="1"/>
    <col min="4" max="4" width="11.7109375" style="1" customWidth="1"/>
    <col min="5" max="5" width="10.85546875" style="1" customWidth="1"/>
    <col min="6" max="6" width="11.28515625" style="1" customWidth="1"/>
    <col min="7" max="7" width="9" style="1" customWidth="1"/>
    <col min="8" max="8" width="10" style="1" customWidth="1"/>
    <col min="9" max="9" width="9.85546875" style="1" customWidth="1"/>
    <col min="10" max="10" width="8.85546875" style="1"/>
    <col min="11" max="12" width="8.7109375" style="1" customWidth="1"/>
    <col min="13" max="13" width="10.5703125" style="1" customWidth="1"/>
    <col min="14" max="14" width="11.28515625" style="1" customWidth="1"/>
    <col min="15" max="15" width="9.7109375" style="1" customWidth="1"/>
    <col min="16" max="16" width="8.85546875" style="1" customWidth="1"/>
    <col min="17" max="17" width="8.42578125" style="1" customWidth="1"/>
    <col min="18" max="18" width="9.5703125" style="1" customWidth="1"/>
    <col min="19" max="19" width="8.85546875" style="1"/>
    <col min="20" max="20" width="8.140625" style="1" customWidth="1"/>
    <col min="21" max="21" width="8.85546875" style="1" customWidth="1"/>
    <col min="22" max="22" width="8.5703125" style="1" customWidth="1"/>
    <col min="23" max="23" width="8.7109375" style="1" customWidth="1"/>
    <col min="24" max="24" width="10.140625" style="1" customWidth="1"/>
    <col min="25" max="25" width="8.85546875" style="1"/>
    <col min="26" max="26" width="8.140625" style="1" customWidth="1"/>
    <col min="27" max="27" width="8.85546875" style="1"/>
    <col min="28" max="28" width="8.5703125" style="1" customWidth="1"/>
    <col min="29" max="29" width="8.7109375" style="1" customWidth="1"/>
    <col min="30" max="30" width="10.140625" style="1" customWidth="1"/>
    <col min="31" max="16384" width="8.85546875" style="1"/>
  </cols>
  <sheetData>
    <row r="1" spans="1:30" s="2" customFormat="1" ht="41.45" customHeight="1" x14ac:dyDescent="0.25">
      <c r="A1" s="36" t="s">
        <v>18</v>
      </c>
      <c r="B1" s="37"/>
      <c r="C1" s="37"/>
      <c r="D1" s="37"/>
      <c r="E1" s="37"/>
      <c r="F1" s="37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30" s="2" customFormat="1" ht="15" customHeight="1" x14ac:dyDescent="0.25">
      <c r="A2" s="27" t="s">
        <v>0</v>
      </c>
      <c r="B2" s="27" t="s">
        <v>1</v>
      </c>
      <c r="C2" s="27" t="s">
        <v>2</v>
      </c>
      <c r="D2" s="27" t="s">
        <v>3</v>
      </c>
      <c r="E2" s="27"/>
      <c r="F2" s="27"/>
      <c r="G2" s="27" t="s">
        <v>4</v>
      </c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2"/>
      <c r="Z2" s="22"/>
      <c r="AA2" s="22"/>
      <c r="AB2" s="22"/>
      <c r="AC2" s="22"/>
      <c r="AD2" s="22"/>
    </row>
    <row r="3" spans="1:30" s="2" customFormat="1" x14ac:dyDescent="0.25">
      <c r="A3" s="27"/>
      <c r="B3" s="27"/>
      <c r="C3" s="27"/>
      <c r="D3" s="27"/>
      <c r="E3" s="27"/>
      <c r="F3" s="27"/>
      <c r="G3" s="27" t="s">
        <v>15</v>
      </c>
      <c r="H3" s="27"/>
      <c r="I3" s="27"/>
      <c r="J3" s="27"/>
      <c r="K3" s="27"/>
      <c r="L3" s="27"/>
      <c r="M3" s="27" t="s">
        <v>19</v>
      </c>
      <c r="N3" s="27"/>
      <c r="O3" s="27"/>
      <c r="P3" s="27"/>
      <c r="Q3" s="27"/>
      <c r="R3" s="27"/>
      <c r="S3" s="27" t="s">
        <v>22</v>
      </c>
      <c r="T3" s="27"/>
      <c r="U3" s="27"/>
      <c r="V3" s="27"/>
      <c r="W3" s="27"/>
      <c r="X3" s="27"/>
      <c r="Y3" s="27" t="s">
        <v>41</v>
      </c>
      <c r="Z3" s="27"/>
      <c r="AA3" s="27"/>
      <c r="AB3" s="27"/>
      <c r="AC3" s="27"/>
      <c r="AD3" s="27"/>
    </row>
    <row r="4" spans="1:30" s="2" customFormat="1" ht="22.5" customHeight="1" x14ac:dyDescent="0.25">
      <c r="A4" s="27"/>
      <c r="B4" s="27"/>
      <c r="C4" s="27"/>
      <c r="D4" s="27"/>
      <c r="E4" s="27"/>
      <c r="F4" s="27"/>
      <c r="G4" s="27" t="s">
        <v>5</v>
      </c>
      <c r="H4" s="27"/>
      <c r="I4" s="27"/>
      <c r="J4" s="27" t="s">
        <v>6</v>
      </c>
      <c r="K4" s="27"/>
      <c r="L4" s="27"/>
      <c r="M4" s="27" t="s">
        <v>5</v>
      </c>
      <c r="N4" s="27"/>
      <c r="O4" s="27"/>
      <c r="P4" s="27" t="s">
        <v>6</v>
      </c>
      <c r="Q4" s="27"/>
      <c r="R4" s="27"/>
      <c r="S4" s="27" t="s">
        <v>5</v>
      </c>
      <c r="T4" s="27"/>
      <c r="U4" s="27"/>
      <c r="V4" s="27" t="s">
        <v>6</v>
      </c>
      <c r="W4" s="27"/>
      <c r="X4" s="27"/>
      <c r="Y4" s="27" t="s">
        <v>5</v>
      </c>
      <c r="Z4" s="27"/>
      <c r="AA4" s="27"/>
      <c r="AB4" s="27" t="s">
        <v>6</v>
      </c>
      <c r="AC4" s="27"/>
      <c r="AD4" s="27"/>
    </row>
    <row r="5" spans="1:30" s="2" customFormat="1" ht="112.5" x14ac:dyDescent="0.25">
      <c r="A5" s="27"/>
      <c r="B5" s="27"/>
      <c r="C5" s="27"/>
      <c r="D5" s="11" t="s">
        <v>7</v>
      </c>
      <c r="E5" s="11" t="s">
        <v>8</v>
      </c>
      <c r="F5" s="11" t="s">
        <v>9</v>
      </c>
      <c r="G5" s="11" t="s">
        <v>7</v>
      </c>
      <c r="H5" s="11" t="s">
        <v>8</v>
      </c>
      <c r="I5" s="11" t="s">
        <v>16</v>
      </c>
      <c r="J5" s="11" t="s">
        <v>10</v>
      </c>
      <c r="K5" s="11" t="s">
        <v>11</v>
      </c>
      <c r="L5" s="11" t="s">
        <v>17</v>
      </c>
      <c r="M5" s="11" t="s">
        <v>7</v>
      </c>
      <c r="N5" s="11" t="s">
        <v>8</v>
      </c>
      <c r="O5" s="11" t="s">
        <v>20</v>
      </c>
      <c r="P5" s="11" t="s">
        <v>10</v>
      </c>
      <c r="Q5" s="11" t="s">
        <v>11</v>
      </c>
      <c r="R5" s="11" t="s">
        <v>21</v>
      </c>
      <c r="S5" s="11" t="s">
        <v>7</v>
      </c>
      <c r="T5" s="11" t="s">
        <v>8</v>
      </c>
      <c r="U5" s="11" t="s">
        <v>23</v>
      </c>
      <c r="V5" s="11" t="s">
        <v>10</v>
      </c>
      <c r="W5" s="11" t="s">
        <v>11</v>
      </c>
      <c r="X5" s="11" t="s">
        <v>24</v>
      </c>
      <c r="Y5" s="11" t="s">
        <v>7</v>
      </c>
      <c r="Z5" s="11" t="s">
        <v>8</v>
      </c>
      <c r="AA5" s="11" t="s">
        <v>42</v>
      </c>
      <c r="AB5" s="11" t="s">
        <v>10</v>
      </c>
      <c r="AC5" s="11" t="s">
        <v>11</v>
      </c>
      <c r="AD5" s="11" t="s">
        <v>43</v>
      </c>
    </row>
    <row r="6" spans="1:30" s="2" customFormat="1" x14ac:dyDescent="0.25">
      <c r="A6" s="11">
        <v>1</v>
      </c>
      <c r="B6" s="11">
        <v>2</v>
      </c>
      <c r="C6" s="11">
        <v>3</v>
      </c>
      <c r="D6" s="11">
        <v>4</v>
      </c>
      <c r="E6" s="11">
        <v>5</v>
      </c>
      <c r="F6" s="11">
        <v>6</v>
      </c>
      <c r="G6" s="11">
        <v>7</v>
      </c>
      <c r="H6" s="11">
        <v>8</v>
      </c>
      <c r="I6" s="11">
        <v>9</v>
      </c>
      <c r="J6" s="11">
        <v>10</v>
      </c>
      <c r="K6" s="11">
        <v>11</v>
      </c>
      <c r="L6" s="11">
        <v>12</v>
      </c>
      <c r="M6" s="11">
        <v>13</v>
      </c>
      <c r="N6" s="11">
        <v>14</v>
      </c>
      <c r="O6" s="11">
        <v>15</v>
      </c>
      <c r="P6" s="11">
        <v>16</v>
      </c>
      <c r="Q6" s="11">
        <v>17</v>
      </c>
      <c r="R6" s="11">
        <v>18</v>
      </c>
      <c r="S6" s="11">
        <v>19</v>
      </c>
      <c r="T6" s="11">
        <v>20</v>
      </c>
      <c r="U6" s="11">
        <v>21</v>
      </c>
      <c r="V6" s="11">
        <v>22</v>
      </c>
      <c r="W6" s="11">
        <v>23</v>
      </c>
      <c r="X6" s="11">
        <v>24</v>
      </c>
      <c r="Y6" s="11">
        <v>19</v>
      </c>
      <c r="Z6" s="11">
        <v>20</v>
      </c>
      <c r="AA6" s="11">
        <v>21</v>
      </c>
      <c r="AB6" s="11">
        <v>22</v>
      </c>
      <c r="AC6" s="11">
        <v>23</v>
      </c>
      <c r="AD6" s="11">
        <v>24</v>
      </c>
    </row>
    <row r="7" spans="1:30" s="2" customFormat="1" ht="33.75" x14ac:dyDescent="0.25">
      <c r="A7" s="27">
        <v>1</v>
      </c>
      <c r="B7" s="15" t="s">
        <v>12</v>
      </c>
      <c r="C7" s="33"/>
      <c r="D7" s="30">
        <f>736562380.86/1000</f>
        <v>736562.38086000003</v>
      </c>
      <c r="E7" s="30">
        <f>734285219.83/1000</f>
        <v>734285.21983000007</v>
      </c>
      <c r="F7" s="30">
        <f>E7-D7</f>
        <v>-2277.1610299999593</v>
      </c>
      <c r="G7" s="30">
        <f>162314268.76/1000</f>
        <v>162314.26875999998</v>
      </c>
      <c r="H7" s="30">
        <f>157047336.5/1000</f>
        <v>157047.3365</v>
      </c>
      <c r="I7" s="30">
        <f>H7-G7</f>
        <v>-5266.9322599999723</v>
      </c>
      <c r="J7" s="33"/>
      <c r="K7" s="39"/>
      <c r="L7" s="33"/>
      <c r="M7" s="31">
        <f>47471174.699/1000</f>
        <v>47471.174699000003</v>
      </c>
      <c r="N7" s="31">
        <f>53489556.65/1000</f>
        <v>53489.556649999999</v>
      </c>
      <c r="O7" s="31">
        <f>N7-M7</f>
        <v>6018.3819509999958</v>
      </c>
      <c r="P7" s="28"/>
      <c r="Q7" s="28"/>
      <c r="R7" s="28"/>
      <c r="S7" s="31">
        <f>27823042.54/1000</f>
        <v>27823.042539999999</v>
      </c>
      <c r="T7" s="31">
        <f>26753585.12/1000</f>
        <v>26753.58512</v>
      </c>
      <c r="U7" s="31">
        <f>T7-S7</f>
        <v>-1069.4574199999988</v>
      </c>
      <c r="V7" s="28"/>
      <c r="W7" s="28"/>
      <c r="X7" s="28"/>
      <c r="Y7" s="31">
        <f>26262448.41/1000</f>
        <v>26262.448410000001</v>
      </c>
      <c r="Z7" s="31">
        <f>24303295.1/1000</f>
        <v>24303.295100000003</v>
      </c>
      <c r="AA7" s="31">
        <f>Z7-Y7</f>
        <v>-1959.1533099999979</v>
      </c>
      <c r="AB7" s="28"/>
      <c r="AC7" s="28"/>
      <c r="AD7" s="28"/>
    </row>
    <row r="8" spans="1:30" s="2" customFormat="1" x14ac:dyDescent="0.25">
      <c r="A8" s="27"/>
      <c r="B8" s="15" t="s">
        <v>13</v>
      </c>
      <c r="C8" s="33"/>
      <c r="D8" s="30"/>
      <c r="E8" s="30"/>
      <c r="F8" s="30"/>
      <c r="G8" s="30"/>
      <c r="H8" s="30"/>
      <c r="I8" s="30"/>
      <c r="J8" s="33"/>
      <c r="K8" s="33"/>
      <c r="L8" s="33"/>
      <c r="M8" s="32"/>
      <c r="N8" s="32"/>
      <c r="O8" s="32"/>
      <c r="P8" s="29"/>
      <c r="Q8" s="29"/>
      <c r="R8" s="29"/>
      <c r="S8" s="32"/>
      <c r="T8" s="32"/>
      <c r="U8" s="32"/>
      <c r="V8" s="29"/>
      <c r="W8" s="29"/>
      <c r="X8" s="29"/>
      <c r="Y8" s="32"/>
      <c r="Z8" s="32"/>
      <c r="AA8" s="32"/>
      <c r="AB8" s="29"/>
      <c r="AC8" s="29"/>
      <c r="AD8" s="29"/>
    </row>
    <row r="9" spans="1:30" s="2" customFormat="1" ht="70.150000000000006" customHeight="1" x14ac:dyDescent="0.25">
      <c r="A9" s="11">
        <v>2</v>
      </c>
      <c r="B9" s="15" t="s">
        <v>44</v>
      </c>
      <c r="C9" s="15"/>
      <c r="D9" s="14"/>
      <c r="E9" s="14"/>
      <c r="F9" s="14"/>
      <c r="G9" s="14"/>
      <c r="H9" s="14"/>
      <c r="I9" s="14"/>
      <c r="J9" s="15"/>
      <c r="K9" s="15"/>
      <c r="L9" s="9"/>
      <c r="M9" s="12">
        <v>0</v>
      </c>
      <c r="N9" s="12">
        <f>66092/1000</f>
        <v>66.091999999999999</v>
      </c>
      <c r="O9" s="12">
        <f>N9-M9</f>
        <v>66.091999999999999</v>
      </c>
      <c r="P9" s="13">
        <v>0</v>
      </c>
      <c r="Q9" s="13">
        <v>11</v>
      </c>
      <c r="R9" s="13">
        <f>Q9-P9</f>
        <v>11</v>
      </c>
      <c r="S9" s="12"/>
      <c r="T9" s="12"/>
      <c r="U9" s="12"/>
      <c r="V9" s="13"/>
      <c r="W9" s="13"/>
      <c r="X9" s="13"/>
      <c r="Y9" s="12"/>
      <c r="Z9" s="12"/>
      <c r="AA9" s="12"/>
      <c r="AB9" s="13"/>
      <c r="AC9" s="13"/>
      <c r="AD9" s="13"/>
    </row>
    <row r="10" spans="1:30" s="2" customFormat="1" x14ac:dyDescent="0.25">
      <c r="A10" s="11">
        <v>3</v>
      </c>
      <c r="B10" s="15" t="s">
        <v>14</v>
      </c>
      <c r="C10" s="15"/>
      <c r="D10" s="14"/>
      <c r="E10" s="14"/>
      <c r="F10" s="14"/>
      <c r="G10" s="14"/>
      <c r="H10" s="14"/>
      <c r="I10" s="14"/>
      <c r="J10" s="15"/>
      <c r="K10" s="15"/>
      <c r="L10" s="9"/>
      <c r="M10" s="12">
        <v>0</v>
      </c>
      <c r="N10" s="12">
        <f>66092/1000</f>
        <v>66.091999999999999</v>
      </c>
      <c r="O10" s="12">
        <f>N10-M10</f>
        <v>66.091999999999999</v>
      </c>
      <c r="P10" s="13"/>
      <c r="Q10" s="13"/>
      <c r="R10" s="13"/>
      <c r="S10" s="12"/>
      <c r="T10" s="12"/>
      <c r="U10" s="12"/>
      <c r="V10" s="13"/>
      <c r="W10" s="13"/>
      <c r="X10" s="13"/>
      <c r="Y10" s="12"/>
      <c r="Z10" s="12"/>
      <c r="AA10" s="12"/>
      <c r="AB10" s="13"/>
      <c r="AC10" s="13"/>
      <c r="AD10" s="13"/>
    </row>
    <row r="11" spans="1:30" s="2" customFormat="1" ht="202.5" x14ac:dyDescent="0.25">
      <c r="A11" s="27">
        <v>4</v>
      </c>
      <c r="B11" s="34" t="s">
        <v>45</v>
      </c>
      <c r="C11" s="15" t="s">
        <v>66</v>
      </c>
      <c r="D11" s="14"/>
      <c r="E11" s="14"/>
      <c r="F11" s="14"/>
      <c r="G11" s="14">
        <f>44534.8/1000</f>
        <v>44.534800000000004</v>
      </c>
      <c r="H11" s="14">
        <f>76200/1000</f>
        <v>76.2</v>
      </c>
      <c r="I11" s="14">
        <f>H11-G11</f>
        <v>31.665199999999999</v>
      </c>
      <c r="J11" s="15">
        <v>4</v>
      </c>
      <c r="K11" s="15">
        <v>7</v>
      </c>
      <c r="L11" s="9">
        <f>K11-J11</f>
        <v>3</v>
      </c>
      <c r="M11" s="12"/>
      <c r="N11" s="12"/>
      <c r="O11" s="12"/>
      <c r="P11" s="13"/>
      <c r="Q11" s="13"/>
      <c r="R11" s="13"/>
      <c r="S11" s="12"/>
      <c r="T11" s="12"/>
      <c r="U11" s="12"/>
      <c r="V11" s="13"/>
      <c r="W11" s="13"/>
      <c r="X11" s="13"/>
      <c r="Y11" s="12"/>
      <c r="Z11" s="12"/>
      <c r="AA11" s="12"/>
      <c r="AB11" s="13"/>
      <c r="AC11" s="13"/>
      <c r="AD11" s="13"/>
    </row>
    <row r="12" spans="1:30" s="2" customFormat="1" ht="135" x14ac:dyDescent="0.25">
      <c r="A12" s="27"/>
      <c r="B12" s="35"/>
      <c r="C12" s="15" t="s">
        <v>67</v>
      </c>
      <c r="D12" s="14"/>
      <c r="E12" s="14"/>
      <c r="F12" s="14"/>
      <c r="G12" s="14"/>
      <c r="H12" s="14"/>
      <c r="I12" s="14"/>
      <c r="J12" s="15">
        <v>1</v>
      </c>
      <c r="K12" s="15">
        <v>0</v>
      </c>
      <c r="L12" s="9">
        <f>K12-J12</f>
        <v>-1</v>
      </c>
      <c r="M12" s="12"/>
      <c r="N12" s="12"/>
      <c r="O12" s="12"/>
      <c r="P12" s="13"/>
      <c r="Q12" s="13"/>
      <c r="R12" s="13"/>
      <c r="S12" s="12"/>
      <c r="T12" s="12"/>
      <c r="U12" s="12"/>
      <c r="V12" s="13"/>
      <c r="W12" s="13"/>
      <c r="X12" s="13"/>
      <c r="Y12" s="12"/>
      <c r="Z12" s="12"/>
      <c r="AA12" s="12"/>
      <c r="AB12" s="13"/>
      <c r="AC12" s="13"/>
      <c r="AD12" s="13"/>
    </row>
    <row r="13" spans="1:30" s="2" customFormat="1" x14ac:dyDescent="0.25">
      <c r="A13" s="11">
        <v>5</v>
      </c>
      <c r="B13" s="15" t="s">
        <v>14</v>
      </c>
      <c r="C13" s="15"/>
      <c r="D13" s="14"/>
      <c r="E13" s="14"/>
      <c r="F13" s="14"/>
      <c r="G13" s="14">
        <f>44534.8/1000</f>
        <v>44.534800000000004</v>
      </c>
      <c r="H13" s="14">
        <f>76200/1000</f>
        <v>76.2</v>
      </c>
      <c r="I13" s="14">
        <f t="shared" ref="I13:I17" si="0">H13-G13</f>
        <v>31.665199999999999</v>
      </c>
      <c r="J13" s="15"/>
      <c r="K13" s="15"/>
      <c r="L13" s="9"/>
      <c r="M13" s="12"/>
      <c r="N13" s="12"/>
      <c r="O13" s="12"/>
      <c r="P13" s="13"/>
      <c r="Q13" s="13"/>
      <c r="R13" s="13"/>
      <c r="S13" s="12"/>
      <c r="T13" s="12"/>
      <c r="U13" s="12"/>
      <c r="V13" s="13"/>
      <c r="W13" s="13"/>
      <c r="X13" s="13"/>
      <c r="Y13" s="12"/>
      <c r="Z13" s="12"/>
      <c r="AA13" s="12"/>
      <c r="AB13" s="13"/>
      <c r="AC13" s="13"/>
      <c r="AD13" s="13"/>
    </row>
    <row r="14" spans="1:30" s="2" customFormat="1" ht="90" x14ac:dyDescent="0.25">
      <c r="A14" s="11">
        <v>6</v>
      </c>
      <c r="B14" s="15" t="s">
        <v>46</v>
      </c>
      <c r="C14" s="15"/>
      <c r="D14" s="14"/>
      <c r="E14" s="14"/>
      <c r="F14" s="14"/>
      <c r="G14" s="14">
        <f>36400/1000</f>
        <v>36.4</v>
      </c>
      <c r="H14" s="14">
        <f>8000/1000</f>
        <v>8</v>
      </c>
      <c r="I14" s="14">
        <f>H14-G14</f>
        <v>-28.4</v>
      </c>
      <c r="J14" s="15"/>
      <c r="K14" s="15"/>
      <c r="L14" s="9"/>
      <c r="M14" s="12"/>
      <c r="N14" s="12"/>
      <c r="O14" s="12"/>
      <c r="P14" s="13"/>
      <c r="Q14" s="13"/>
      <c r="R14" s="13"/>
      <c r="S14" s="12"/>
      <c r="T14" s="12"/>
      <c r="U14" s="12"/>
      <c r="V14" s="13"/>
      <c r="W14" s="13"/>
      <c r="X14" s="13"/>
      <c r="Y14" s="12"/>
      <c r="Z14" s="12"/>
      <c r="AA14" s="12"/>
      <c r="AB14" s="13"/>
      <c r="AC14" s="13"/>
      <c r="AD14" s="13"/>
    </row>
    <row r="15" spans="1:30" s="2" customFormat="1" x14ac:dyDescent="0.25">
      <c r="A15" s="11">
        <v>7</v>
      </c>
      <c r="B15" s="15" t="s">
        <v>55</v>
      </c>
      <c r="C15" s="15"/>
      <c r="D15" s="14"/>
      <c r="E15" s="14"/>
      <c r="F15" s="14"/>
      <c r="G15" s="14">
        <f>36400/1000</f>
        <v>36.4</v>
      </c>
      <c r="H15" s="14">
        <f>8000/1000</f>
        <v>8</v>
      </c>
      <c r="I15" s="14">
        <f t="shared" si="0"/>
        <v>-28.4</v>
      </c>
      <c r="J15" s="15"/>
      <c r="K15" s="15"/>
      <c r="L15" s="9"/>
      <c r="M15" s="12"/>
      <c r="N15" s="12"/>
      <c r="O15" s="12"/>
      <c r="P15" s="13"/>
      <c r="Q15" s="13"/>
      <c r="R15" s="13"/>
      <c r="S15" s="12"/>
      <c r="T15" s="12"/>
      <c r="U15" s="12"/>
      <c r="V15" s="13"/>
      <c r="W15" s="13"/>
      <c r="X15" s="13"/>
      <c r="Y15" s="12"/>
      <c r="Z15" s="12"/>
      <c r="AA15" s="12"/>
      <c r="AB15" s="13"/>
      <c r="AC15" s="13"/>
      <c r="AD15" s="13"/>
    </row>
    <row r="16" spans="1:30" s="2" customFormat="1" ht="168.75" x14ac:dyDescent="0.25">
      <c r="A16" s="11">
        <v>8</v>
      </c>
      <c r="B16" s="15" t="s">
        <v>47</v>
      </c>
      <c r="C16" s="15" t="s">
        <v>68</v>
      </c>
      <c r="D16" s="14"/>
      <c r="E16" s="14"/>
      <c r="F16" s="14"/>
      <c r="G16" s="14">
        <f>84586.66/1000</f>
        <v>84.586660000000009</v>
      </c>
      <c r="H16" s="14">
        <v>0</v>
      </c>
      <c r="I16" s="14">
        <f>H16-G16</f>
        <v>-84.586660000000009</v>
      </c>
      <c r="J16" s="15">
        <v>10</v>
      </c>
      <c r="K16" s="15">
        <v>0</v>
      </c>
      <c r="L16" s="9">
        <f>K16-J16</f>
        <v>-10</v>
      </c>
      <c r="M16" s="12"/>
      <c r="N16" s="12"/>
      <c r="O16" s="12"/>
      <c r="P16" s="13"/>
      <c r="Q16" s="13"/>
      <c r="R16" s="13"/>
      <c r="S16" s="12"/>
      <c r="T16" s="12"/>
      <c r="U16" s="12"/>
      <c r="V16" s="13"/>
      <c r="W16" s="13"/>
      <c r="X16" s="13"/>
      <c r="Y16" s="12"/>
      <c r="Z16" s="12"/>
      <c r="AA16" s="12"/>
      <c r="AB16" s="13"/>
      <c r="AC16" s="13"/>
      <c r="AD16" s="13"/>
    </row>
    <row r="17" spans="1:30" s="2" customFormat="1" x14ac:dyDescent="0.25">
      <c r="A17" s="11">
        <v>9</v>
      </c>
      <c r="B17" s="15" t="s">
        <v>14</v>
      </c>
      <c r="C17" s="15"/>
      <c r="D17" s="14"/>
      <c r="E17" s="14"/>
      <c r="F17" s="14"/>
      <c r="G17" s="14">
        <f>84586.66/1000</f>
        <v>84.586660000000009</v>
      </c>
      <c r="H17" s="14">
        <v>0</v>
      </c>
      <c r="I17" s="14">
        <f t="shared" si="0"/>
        <v>-84.586660000000009</v>
      </c>
      <c r="J17" s="15"/>
      <c r="K17" s="15"/>
      <c r="L17" s="9"/>
      <c r="M17" s="12"/>
      <c r="N17" s="12"/>
      <c r="O17" s="12"/>
      <c r="P17" s="13"/>
      <c r="Q17" s="13"/>
      <c r="R17" s="13"/>
      <c r="S17" s="12"/>
      <c r="T17" s="12"/>
      <c r="U17" s="12"/>
      <c r="V17" s="13"/>
      <c r="W17" s="13"/>
      <c r="X17" s="13"/>
      <c r="Y17" s="12"/>
      <c r="Z17" s="12"/>
      <c r="AA17" s="12"/>
      <c r="AB17" s="13"/>
      <c r="AC17" s="13"/>
      <c r="AD17" s="13"/>
    </row>
    <row r="18" spans="1:30" s="2" customFormat="1" ht="78.75" x14ac:dyDescent="0.25">
      <c r="A18" s="11">
        <v>10</v>
      </c>
      <c r="B18" s="15" t="s">
        <v>56</v>
      </c>
      <c r="C18" s="15"/>
      <c r="D18" s="14"/>
      <c r="E18" s="14"/>
      <c r="F18" s="14"/>
      <c r="G18" s="14"/>
      <c r="H18" s="14"/>
      <c r="I18" s="14"/>
      <c r="J18" s="15"/>
      <c r="K18" s="15"/>
      <c r="L18" s="9"/>
      <c r="M18" s="12"/>
      <c r="N18" s="12"/>
      <c r="O18" s="12"/>
      <c r="P18" s="13"/>
      <c r="Q18" s="13"/>
      <c r="R18" s="13"/>
      <c r="S18" s="12"/>
      <c r="T18" s="12"/>
      <c r="U18" s="12"/>
      <c r="V18" s="13"/>
      <c r="W18" s="13"/>
      <c r="X18" s="13"/>
      <c r="Y18" s="12">
        <f>486720/1000</f>
        <v>486.72</v>
      </c>
      <c r="Z18" s="12">
        <f>506188.8/1000</f>
        <v>506.18880000000001</v>
      </c>
      <c r="AA18" s="12">
        <f>Z18-Y18</f>
        <v>19.468799999999987</v>
      </c>
      <c r="AB18" s="13"/>
      <c r="AC18" s="13"/>
      <c r="AD18" s="13"/>
    </row>
    <row r="19" spans="1:30" s="2" customFormat="1" x14ac:dyDescent="0.25">
      <c r="A19" s="11">
        <v>11</v>
      </c>
      <c r="B19" s="15" t="s">
        <v>14</v>
      </c>
      <c r="C19" s="15"/>
      <c r="D19" s="14"/>
      <c r="E19" s="14"/>
      <c r="F19" s="14"/>
      <c r="G19" s="14"/>
      <c r="H19" s="14"/>
      <c r="I19" s="14"/>
      <c r="J19" s="15"/>
      <c r="K19" s="15"/>
      <c r="L19" s="9"/>
      <c r="M19" s="12"/>
      <c r="N19" s="12"/>
      <c r="O19" s="12"/>
      <c r="P19" s="13"/>
      <c r="Q19" s="13"/>
      <c r="R19" s="13"/>
      <c r="S19" s="12"/>
      <c r="T19" s="12"/>
      <c r="U19" s="12"/>
      <c r="V19" s="13"/>
      <c r="W19" s="13"/>
      <c r="X19" s="13"/>
      <c r="Y19" s="12">
        <f>486720/1000</f>
        <v>486.72</v>
      </c>
      <c r="Z19" s="12">
        <f>506188.8/1000</f>
        <v>506.18880000000001</v>
      </c>
      <c r="AA19" s="12">
        <f>Z19-Y19</f>
        <v>19.468799999999987</v>
      </c>
      <c r="AB19" s="13"/>
      <c r="AC19" s="13"/>
      <c r="AD19" s="13"/>
    </row>
    <row r="20" spans="1:30" s="2" customFormat="1" ht="213.75" x14ac:dyDescent="0.25">
      <c r="A20" s="11">
        <v>12</v>
      </c>
      <c r="B20" s="15" t="s">
        <v>25</v>
      </c>
      <c r="C20" s="15"/>
      <c r="D20" s="14"/>
      <c r="E20" s="14"/>
      <c r="F20" s="14"/>
      <c r="G20" s="14"/>
      <c r="H20" s="14"/>
      <c r="I20" s="14"/>
      <c r="J20" s="11"/>
      <c r="K20" s="11"/>
      <c r="L20" s="5"/>
      <c r="M20" s="14"/>
      <c r="N20" s="14"/>
      <c r="O20" s="14"/>
      <c r="P20" s="11"/>
      <c r="Q20" s="11"/>
      <c r="R20" s="11"/>
      <c r="S20" s="14"/>
      <c r="T20" s="14"/>
      <c r="U20" s="14"/>
      <c r="V20" s="11"/>
      <c r="W20" s="11"/>
      <c r="X20" s="11"/>
      <c r="Y20" s="14"/>
      <c r="Z20" s="14"/>
      <c r="AA20" s="14"/>
      <c r="AB20" s="11"/>
      <c r="AC20" s="11"/>
      <c r="AD20" s="11"/>
    </row>
    <row r="21" spans="1:30" s="2" customFormat="1" ht="123.75" x14ac:dyDescent="0.25">
      <c r="A21" s="19">
        <v>13</v>
      </c>
      <c r="B21" s="21" t="s">
        <v>48</v>
      </c>
      <c r="C21" s="21" t="s">
        <v>69</v>
      </c>
      <c r="D21" s="20"/>
      <c r="E21" s="20"/>
      <c r="F21" s="20"/>
      <c r="G21" s="20">
        <f>51306.65/1000</f>
        <v>51.306650000000005</v>
      </c>
      <c r="H21" s="20">
        <f>51000/1000</f>
        <v>51</v>
      </c>
      <c r="I21" s="20">
        <f t="shared" ref="I21:I32" si="1">H21-G21</f>
        <v>-0.30665000000000475</v>
      </c>
      <c r="J21" s="17">
        <v>12456.8</v>
      </c>
      <c r="K21" s="17">
        <v>13246.8</v>
      </c>
      <c r="L21" s="26">
        <f>K21-J21</f>
        <v>790</v>
      </c>
      <c r="M21" s="20">
        <f>53358.92/1000</f>
        <v>53.358919999999998</v>
      </c>
      <c r="N21" s="20">
        <f>24960/1000</f>
        <v>24.96</v>
      </c>
      <c r="O21" s="20">
        <f>N21-M21</f>
        <v>-28.398919999999997</v>
      </c>
      <c r="P21" s="20">
        <v>10038.4</v>
      </c>
      <c r="Q21" s="20">
        <v>13741.9</v>
      </c>
      <c r="R21" s="20">
        <f>Q21-P21</f>
        <v>3703.5</v>
      </c>
      <c r="S21" s="20">
        <f>55493.28/1000</f>
        <v>55.493279999999999</v>
      </c>
      <c r="T21" s="20">
        <f>233625.6/1000</f>
        <v>233.62560000000002</v>
      </c>
      <c r="U21" s="20">
        <f>T21-S21</f>
        <v>178.13232000000002</v>
      </c>
      <c r="V21" s="20">
        <v>9617.9</v>
      </c>
      <c r="W21" s="20">
        <v>14249.8</v>
      </c>
      <c r="X21" s="20">
        <f>W21-V21</f>
        <v>4631.8999999999996</v>
      </c>
      <c r="Y21" s="20">
        <f>55493.28/1000</f>
        <v>55.493279999999999</v>
      </c>
      <c r="Z21" s="20">
        <f>40495.1/1000</f>
        <v>40.495100000000001</v>
      </c>
      <c r="AA21" s="20">
        <f>Z21-Y21</f>
        <v>-14.998179999999998</v>
      </c>
      <c r="AB21" s="20">
        <v>9617.9</v>
      </c>
      <c r="AC21" s="20">
        <v>14778.3</v>
      </c>
      <c r="AD21" s="20">
        <f>AC21-AB21</f>
        <v>5160.3999999999996</v>
      </c>
    </row>
    <row r="22" spans="1:30" s="2" customFormat="1" x14ac:dyDescent="0.25">
      <c r="A22" s="11">
        <v>14</v>
      </c>
      <c r="B22" s="15" t="s">
        <v>14</v>
      </c>
      <c r="C22" s="15"/>
      <c r="D22" s="14"/>
      <c r="E22" s="14"/>
      <c r="F22" s="14"/>
      <c r="G22" s="14">
        <f>51306.65/1000</f>
        <v>51.306650000000005</v>
      </c>
      <c r="H22" s="14">
        <f>51000/1000</f>
        <v>51</v>
      </c>
      <c r="I22" s="14">
        <f t="shared" si="1"/>
        <v>-0.30665000000000475</v>
      </c>
      <c r="J22" s="17">
        <v>12456.8</v>
      </c>
      <c r="K22" s="17">
        <v>13246.8</v>
      </c>
      <c r="L22" s="16">
        <f>K22-J22</f>
        <v>790</v>
      </c>
      <c r="M22" s="14">
        <f>53358.92/1000</f>
        <v>53.358919999999998</v>
      </c>
      <c r="N22" s="14">
        <f>24960/1000</f>
        <v>24.96</v>
      </c>
      <c r="O22" s="14">
        <f>N21-M21</f>
        <v>-28.398919999999997</v>
      </c>
      <c r="P22" s="11"/>
      <c r="Q22" s="11"/>
      <c r="R22" s="11"/>
      <c r="S22" s="14">
        <f>55493.28/1000</f>
        <v>55.493279999999999</v>
      </c>
      <c r="T22" s="14">
        <f>233625.6/1000</f>
        <v>233.62560000000002</v>
      </c>
      <c r="U22" s="14">
        <f>T22-S22</f>
        <v>178.13232000000002</v>
      </c>
      <c r="V22" s="11"/>
      <c r="W22" s="11"/>
      <c r="X22" s="11"/>
      <c r="Y22" s="14">
        <f>55493.28/1000</f>
        <v>55.493279999999999</v>
      </c>
      <c r="Z22" s="14">
        <f>40495.1/1000</f>
        <v>40.495100000000001</v>
      </c>
      <c r="AA22" s="12">
        <f>Z22-Y22</f>
        <v>-14.998179999999998</v>
      </c>
      <c r="AB22" s="11"/>
      <c r="AC22" s="11"/>
      <c r="AD22" s="11"/>
    </row>
    <row r="23" spans="1:30" s="2" customFormat="1" ht="67.5" x14ac:dyDescent="0.25">
      <c r="A23" s="11">
        <v>15</v>
      </c>
      <c r="B23" s="15" t="s">
        <v>49</v>
      </c>
      <c r="C23" s="15"/>
      <c r="D23" s="14"/>
      <c r="E23" s="14"/>
      <c r="F23" s="14"/>
      <c r="G23" s="14">
        <f>41946.66/1000</f>
        <v>41.946660000000001</v>
      </c>
      <c r="H23" s="14">
        <f>10000/1000</f>
        <v>10</v>
      </c>
      <c r="I23" s="14">
        <f t="shared" si="1"/>
        <v>-31.946660000000001</v>
      </c>
      <c r="J23" s="11"/>
      <c r="K23" s="11"/>
      <c r="L23" s="5"/>
      <c r="M23" s="14"/>
      <c r="N23" s="14"/>
      <c r="O23" s="14"/>
      <c r="P23" s="11"/>
      <c r="Q23" s="11"/>
      <c r="R23" s="11"/>
      <c r="S23" s="14"/>
      <c r="T23" s="14"/>
      <c r="U23" s="14"/>
      <c r="V23" s="11"/>
      <c r="W23" s="11"/>
      <c r="X23" s="11"/>
      <c r="Y23" s="14"/>
      <c r="Z23" s="14"/>
      <c r="AA23" s="14"/>
      <c r="AB23" s="11"/>
      <c r="AC23" s="11"/>
      <c r="AD23" s="11"/>
    </row>
    <row r="24" spans="1:30" s="2" customFormat="1" x14ac:dyDescent="0.25">
      <c r="A24" s="11">
        <v>16</v>
      </c>
      <c r="B24" s="15" t="s">
        <v>14</v>
      </c>
      <c r="C24" s="15"/>
      <c r="D24" s="14"/>
      <c r="E24" s="14"/>
      <c r="F24" s="14"/>
      <c r="G24" s="14">
        <f>41946/1000</f>
        <v>41.945999999999998</v>
      </c>
      <c r="H24" s="14">
        <f>10000/1000</f>
        <v>10</v>
      </c>
      <c r="I24" s="14">
        <f t="shared" si="1"/>
        <v>-31.945999999999998</v>
      </c>
      <c r="J24" s="11"/>
      <c r="K24" s="11"/>
      <c r="L24" s="5"/>
      <c r="M24" s="14"/>
      <c r="N24" s="14"/>
      <c r="O24" s="14"/>
      <c r="P24" s="11"/>
      <c r="Q24" s="11"/>
      <c r="R24" s="11"/>
      <c r="S24" s="14"/>
      <c r="T24" s="14"/>
      <c r="U24" s="14"/>
      <c r="V24" s="11"/>
      <c r="W24" s="11"/>
      <c r="X24" s="11"/>
      <c r="Y24" s="14"/>
      <c r="Z24" s="14"/>
      <c r="AA24" s="14"/>
      <c r="AB24" s="11"/>
      <c r="AC24" s="11"/>
      <c r="AD24" s="11"/>
    </row>
    <row r="25" spans="1:30" s="2" customFormat="1" ht="90" x14ac:dyDescent="0.25">
      <c r="A25" s="11">
        <v>17</v>
      </c>
      <c r="B25" s="15" t="s">
        <v>50</v>
      </c>
      <c r="C25" s="15"/>
      <c r="D25" s="14"/>
      <c r="E25" s="14"/>
      <c r="F25" s="14"/>
      <c r="G25" s="14">
        <f>24000/1000</f>
        <v>24</v>
      </c>
      <c r="H25" s="14">
        <f>8000/1000</f>
        <v>8</v>
      </c>
      <c r="I25" s="14">
        <f t="shared" si="1"/>
        <v>-16</v>
      </c>
      <c r="J25" s="11"/>
      <c r="K25" s="11"/>
      <c r="L25" s="5"/>
      <c r="M25" s="14"/>
      <c r="N25" s="14"/>
      <c r="O25" s="14"/>
      <c r="P25" s="11"/>
      <c r="Q25" s="11"/>
      <c r="R25" s="11"/>
      <c r="S25" s="14"/>
      <c r="T25" s="14"/>
      <c r="U25" s="14"/>
      <c r="V25" s="11"/>
      <c r="W25" s="11"/>
      <c r="X25" s="11"/>
      <c r="Y25" s="14"/>
      <c r="Z25" s="14"/>
      <c r="AA25" s="14"/>
      <c r="AB25" s="11"/>
      <c r="AC25" s="11"/>
      <c r="AD25" s="11"/>
    </row>
    <row r="26" spans="1:30" s="2" customFormat="1" x14ac:dyDescent="0.25">
      <c r="A26" s="11">
        <v>18</v>
      </c>
      <c r="B26" s="15" t="s">
        <v>14</v>
      </c>
      <c r="C26" s="15"/>
      <c r="D26" s="14"/>
      <c r="E26" s="14"/>
      <c r="F26" s="14"/>
      <c r="G26" s="14">
        <f>24000/1000</f>
        <v>24</v>
      </c>
      <c r="H26" s="14">
        <f>8000/1000</f>
        <v>8</v>
      </c>
      <c r="I26" s="20">
        <f t="shared" si="1"/>
        <v>-16</v>
      </c>
      <c r="J26" s="11"/>
      <c r="K26" s="11"/>
      <c r="L26" s="5"/>
      <c r="M26" s="14"/>
      <c r="N26" s="14"/>
      <c r="O26" s="14"/>
      <c r="P26" s="11"/>
      <c r="Q26" s="11"/>
      <c r="R26" s="11"/>
      <c r="S26" s="14"/>
      <c r="T26" s="14"/>
      <c r="U26" s="14"/>
      <c r="V26" s="11"/>
      <c r="W26" s="11"/>
      <c r="X26" s="11"/>
      <c r="Y26" s="14"/>
      <c r="Z26" s="14"/>
      <c r="AA26" s="14"/>
      <c r="AB26" s="11"/>
      <c r="AC26" s="11"/>
      <c r="AD26" s="11"/>
    </row>
    <row r="27" spans="1:30" s="2" customFormat="1" ht="123.75" x14ac:dyDescent="0.25">
      <c r="A27" s="11">
        <v>19</v>
      </c>
      <c r="B27" s="15" t="s">
        <v>51</v>
      </c>
      <c r="C27" s="15" t="s">
        <v>75</v>
      </c>
      <c r="D27" s="14"/>
      <c r="E27" s="14"/>
      <c r="F27" s="14"/>
      <c r="G27" s="14">
        <f>17238577.2/1000</f>
        <v>17238.5772</v>
      </c>
      <c r="H27" s="14">
        <f>15704808.51/1000</f>
        <v>15704.808509999999</v>
      </c>
      <c r="I27" s="20">
        <f t="shared" si="1"/>
        <v>-1533.7686900000008</v>
      </c>
      <c r="J27" s="11">
        <v>3</v>
      </c>
      <c r="K27" s="11">
        <v>2</v>
      </c>
      <c r="L27" s="5">
        <f>K27-J27</f>
        <v>-1</v>
      </c>
      <c r="M27" s="14"/>
      <c r="N27" s="14"/>
      <c r="O27" s="14"/>
      <c r="P27" s="11"/>
      <c r="Q27" s="11"/>
      <c r="R27" s="11"/>
      <c r="S27" s="14"/>
      <c r="T27" s="14"/>
      <c r="U27" s="14"/>
      <c r="V27" s="11"/>
      <c r="W27" s="11"/>
      <c r="X27" s="11"/>
      <c r="Y27" s="14"/>
      <c r="Z27" s="14"/>
      <c r="AA27" s="14"/>
      <c r="AB27" s="11"/>
      <c r="AC27" s="11"/>
      <c r="AD27" s="11"/>
    </row>
    <row r="28" spans="1:30" s="2" customFormat="1" x14ac:dyDescent="0.25">
      <c r="A28" s="11">
        <v>20</v>
      </c>
      <c r="B28" s="15" t="s">
        <v>14</v>
      </c>
      <c r="C28" s="15"/>
      <c r="D28" s="14"/>
      <c r="E28" s="14"/>
      <c r="F28" s="14"/>
      <c r="G28" s="14">
        <f>17238577.2/1000</f>
        <v>17238.5772</v>
      </c>
      <c r="H28" s="14">
        <f>15704808.51/1000</f>
        <v>15704.808509999999</v>
      </c>
      <c r="I28" s="20">
        <f t="shared" si="1"/>
        <v>-1533.7686900000008</v>
      </c>
      <c r="J28" s="11">
        <v>3</v>
      </c>
      <c r="K28" s="11">
        <v>2</v>
      </c>
      <c r="L28" s="5">
        <f>K28-J28</f>
        <v>-1</v>
      </c>
      <c r="M28" s="14"/>
      <c r="N28" s="14"/>
      <c r="O28" s="14"/>
      <c r="P28" s="11"/>
      <c r="Q28" s="11"/>
      <c r="R28" s="11"/>
      <c r="S28" s="14"/>
      <c r="T28" s="14"/>
      <c r="U28" s="14"/>
      <c r="V28" s="11"/>
      <c r="W28" s="11"/>
      <c r="X28" s="11"/>
      <c r="Y28" s="14"/>
      <c r="Z28" s="14"/>
      <c r="AA28" s="14"/>
      <c r="AB28" s="11"/>
      <c r="AC28" s="11"/>
      <c r="AD28" s="11"/>
    </row>
    <row r="29" spans="1:30" s="2" customFormat="1" ht="101.25" x14ac:dyDescent="0.25">
      <c r="A29" s="11">
        <v>21</v>
      </c>
      <c r="B29" s="15" t="s">
        <v>52</v>
      </c>
      <c r="C29" s="15"/>
      <c r="D29" s="14"/>
      <c r="E29" s="14"/>
      <c r="F29" s="14"/>
      <c r="G29" s="14">
        <f>2185147.42/1000</f>
        <v>2185.1474199999998</v>
      </c>
      <c r="H29" s="14">
        <f>2118146.88/1000</f>
        <v>2118.1468799999998</v>
      </c>
      <c r="I29" s="20">
        <f t="shared" si="1"/>
        <v>-67.000540000000001</v>
      </c>
      <c r="J29" s="11"/>
      <c r="K29" s="11"/>
      <c r="L29" s="5"/>
      <c r="M29" s="14">
        <f>2010306.56/1000</f>
        <v>2010.30656</v>
      </c>
      <c r="N29" s="14">
        <f>1913743.71/1000</f>
        <v>1913.74371</v>
      </c>
      <c r="O29" s="14">
        <f t="shared" ref="O29:O41" si="2">N29-M29</f>
        <v>-96.562850000000026</v>
      </c>
      <c r="P29" s="11"/>
      <c r="Q29" s="11"/>
      <c r="R29" s="11"/>
      <c r="S29" s="14">
        <f>2090763.64/1000</f>
        <v>2090.7636400000001</v>
      </c>
      <c r="T29" s="14">
        <f>1989909.46/1000</f>
        <v>1989.9094599999999</v>
      </c>
      <c r="U29" s="14">
        <f t="shared" ref="U29:U36" si="3">T29-S29</f>
        <v>-100.85418000000027</v>
      </c>
      <c r="V29" s="11"/>
      <c r="W29" s="11"/>
      <c r="X29" s="11"/>
      <c r="Y29" s="14">
        <f>2090763.64/1000</f>
        <v>2090.7636400000001</v>
      </c>
      <c r="Z29" s="14">
        <f>2069856.23/1000</f>
        <v>2069.8562299999999</v>
      </c>
      <c r="AA29" s="12">
        <f t="shared" ref="AA29:AA36" si="4">Z29-Y29</f>
        <v>-20.907410000000255</v>
      </c>
      <c r="AB29" s="11"/>
      <c r="AC29" s="11"/>
      <c r="AD29" s="11"/>
    </row>
    <row r="30" spans="1:30" s="2" customFormat="1" x14ac:dyDescent="0.25">
      <c r="A30" s="11">
        <v>22</v>
      </c>
      <c r="B30" s="15" t="s">
        <v>14</v>
      </c>
      <c r="C30" s="15"/>
      <c r="D30" s="14"/>
      <c r="E30" s="14"/>
      <c r="F30" s="14"/>
      <c r="G30" s="14">
        <f>2185147.42/1000</f>
        <v>2185.1474199999998</v>
      </c>
      <c r="H30" s="14">
        <f>2118146.88/1000</f>
        <v>2118.1468799999998</v>
      </c>
      <c r="I30" s="20">
        <f t="shared" si="1"/>
        <v>-67.000540000000001</v>
      </c>
      <c r="J30" s="11"/>
      <c r="K30" s="11"/>
      <c r="L30" s="5"/>
      <c r="M30" s="14">
        <f>2010306.56/1000</f>
        <v>2010.30656</v>
      </c>
      <c r="N30" s="14">
        <f>1913743.71/1000</f>
        <v>1913.74371</v>
      </c>
      <c r="O30" s="14">
        <f t="shared" si="2"/>
        <v>-96.562850000000026</v>
      </c>
      <c r="P30" s="11"/>
      <c r="Q30" s="11"/>
      <c r="R30" s="11"/>
      <c r="S30" s="14">
        <f>2090763.64/1000</f>
        <v>2090.7636400000001</v>
      </c>
      <c r="T30" s="14">
        <f>1989909.46/1000</f>
        <v>1989.9094599999999</v>
      </c>
      <c r="U30" s="14">
        <f t="shared" si="3"/>
        <v>-100.85418000000027</v>
      </c>
      <c r="V30" s="11"/>
      <c r="W30" s="11"/>
      <c r="X30" s="11"/>
      <c r="Y30" s="14">
        <f>90763.64/1000</f>
        <v>90.763639999999995</v>
      </c>
      <c r="Z30" s="14">
        <f>2069856.23/1000</f>
        <v>2069.8562299999999</v>
      </c>
      <c r="AA30" s="12">
        <f t="shared" si="4"/>
        <v>1979.09259</v>
      </c>
      <c r="AB30" s="11"/>
      <c r="AC30" s="11"/>
      <c r="AD30" s="11"/>
    </row>
    <row r="31" spans="1:30" s="2" customFormat="1" ht="78.75" x14ac:dyDescent="0.25">
      <c r="A31" s="11">
        <v>23</v>
      </c>
      <c r="B31" s="15" t="s">
        <v>53</v>
      </c>
      <c r="C31" s="15"/>
      <c r="D31" s="14"/>
      <c r="E31" s="14"/>
      <c r="F31" s="14"/>
      <c r="G31" s="14">
        <f>3537760.2/1000</f>
        <v>3537.7602000000002</v>
      </c>
      <c r="H31" s="14">
        <f>3678648.17/1000</f>
        <v>3678.6481699999999</v>
      </c>
      <c r="I31" s="20">
        <f t="shared" si="1"/>
        <v>140.88796999999977</v>
      </c>
      <c r="J31" s="11"/>
      <c r="K31" s="11"/>
      <c r="L31" s="5"/>
      <c r="M31" s="14">
        <f>3779919.83/1000</f>
        <v>3779.9198300000003</v>
      </c>
      <c r="N31" s="14">
        <f>3887038.33/1000</f>
        <v>3887.0383299999999</v>
      </c>
      <c r="O31" s="14">
        <f t="shared" si="2"/>
        <v>107.11849999999959</v>
      </c>
      <c r="P31" s="11"/>
      <c r="Q31" s="11"/>
      <c r="R31" s="11"/>
      <c r="S31" s="14">
        <f>3779919.83/1000</f>
        <v>3779.9198300000003</v>
      </c>
      <c r="T31" s="14">
        <f>3887038.33/1000</f>
        <v>3887.0383299999999</v>
      </c>
      <c r="U31" s="14">
        <f t="shared" si="3"/>
        <v>107.11849999999959</v>
      </c>
      <c r="V31" s="11"/>
      <c r="W31" s="11"/>
      <c r="X31" s="11"/>
      <c r="Y31" s="14">
        <f>3779919.83/1000</f>
        <v>3779.9198300000003</v>
      </c>
      <c r="Z31" s="14">
        <f>3887038.33/1000</f>
        <v>3887.0383299999999</v>
      </c>
      <c r="AA31" s="12">
        <f t="shared" si="4"/>
        <v>107.11849999999959</v>
      </c>
      <c r="AB31" s="11"/>
      <c r="AC31" s="11"/>
      <c r="AD31" s="11"/>
    </row>
    <row r="32" spans="1:30" s="2" customFormat="1" x14ac:dyDescent="0.25">
      <c r="A32" s="11">
        <v>24</v>
      </c>
      <c r="B32" s="15" t="s">
        <v>14</v>
      </c>
      <c r="C32" s="15"/>
      <c r="D32" s="14"/>
      <c r="E32" s="14"/>
      <c r="F32" s="14"/>
      <c r="G32" s="14">
        <f>3537760.2/1000</f>
        <v>3537.7602000000002</v>
      </c>
      <c r="H32" s="14">
        <f>3678648.17/1000</f>
        <v>3678.6481699999999</v>
      </c>
      <c r="I32" s="20">
        <f t="shared" si="1"/>
        <v>140.88796999999977</v>
      </c>
      <c r="J32" s="11"/>
      <c r="K32" s="11"/>
      <c r="L32" s="5"/>
      <c r="M32" s="14">
        <f>3779919.83/1000</f>
        <v>3779.9198300000003</v>
      </c>
      <c r="N32" s="14">
        <f>3887038.33/1000</f>
        <v>3887.0383299999999</v>
      </c>
      <c r="O32" s="14">
        <f t="shared" si="2"/>
        <v>107.11849999999959</v>
      </c>
      <c r="P32" s="11"/>
      <c r="Q32" s="11"/>
      <c r="R32" s="11"/>
      <c r="S32" s="14">
        <f>3779919.83/1000</f>
        <v>3779.9198300000003</v>
      </c>
      <c r="T32" s="14">
        <f>3887038.33/1000</f>
        <v>3887.0383299999999</v>
      </c>
      <c r="U32" s="14">
        <f t="shared" si="3"/>
        <v>107.11849999999959</v>
      </c>
      <c r="V32" s="11"/>
      <c r="W32" s="11"/>
      <c r="X32" s="11"/>
      <c r="Y32" s="14">
        <f>3779919.83/1000</f>
        <v>3779.9198300000003</v>
      </c>
      <c r="Z32" s="14">
        <f>3887038.33/1000</f>
        <v>3887.0383299999999</v>
      </c>
      <c r="AA32" s="12">
        <f t="shared" si="4"/>
        <v>107.11849999999959</v>
      </c>
      <c r="AB32" s="11"/>
      <c r="AC32" s="11"/>
      <c r="AD32" s="11"/>
    </row>
    <row r="33" spans="1:30" s="2" customFormat="1" ht="135" x14ac:dyDescent="0.25">
      <c r="A33" s="11">
        <v>25</v>
      </c>
      <c r="B33" s="15" t="s">
        <v>54</v>
      </c>
      <c r="C33" s="15"/>
      <c r="D33" s="14"/>
      <c r="E33" s="14"/>
      <c r="F33" s="14"/>
      <c r="G33" s="14"/>
      <c r="H33" s="14"/>
      <c r="I33" s="14"/>
      <c r="J33" s="11"/>
      <c r="K33" s="11"/>
      <c r="L33" s="5"/>
      <c r="M33" s="14">
        <f>379403.97/1000</f>
        <v>379.40396999999996</v>
      </c>
      <c r="N33" s="14">
        <f>590846.14/1000</f>
        <v>590.84613999999999</v>
      </c>
      <c r="O33" s="14">
        <f t="shared" si="2"/>
        <v>211.44217000000003</v>
      </c>
      <c r="P33" s="11"/>
      <c r="Q33" s="11"/>
      <c r="R33" s="11"/>
      <c r="S33" s="14">
        <f>394552.36/1000</f>
        <v>394.55235999999996</v>
      </c>
      <c r="T33" s="14">
        <f>614479.99/1000</f>
        <v>614.47999000000004</v>
      </c>
      <c r="U33" s="14">
        <f t="shared" si="3"/>
        <v>219.92763000000008</v>
      </c>
      <c r="V33" s="11"/>
      <c r="W33" s="11"/>
      <c r="X33" s="11"/>
      <c r="Y33" s="14">
        <f>394552.36/1000</f>
        <v>394.55235999999996</v>
      </c>
      <c r="Z33" s="14">
        <f>639059.19/1000</f>
        <v>639.05918999999994</v>
      </c>
      <c r="AA33" s="12">
        <f t="shared" si="4"/>
        <v>244.50682999999998</v>
      </c>
      <c r="AB33" s="11"/>
      <c r="AC33" s="11"/>
      <c r="AD33" s="11"/>
    </row>
    <row r="34" spans="1:30" s="2" customFormat="1" x14ac:dyDescent="0.25">
      <c r="A34" s="11">
        <v>26</v>
      </c>
      <c r="B34" s="15" t="s">
        <v>14</v>
      </c>
      <c r="C34" s="15"/>
      <c r="D34" s="14"/>
      <c r="E34" s="14"/>
      <c r="F34" s="14"/>
      <c r="G34" s="14"/>
      <c r="H34" s="14"/>
      <c r="I34" s="14"/>
      <c r="J34" s="11"/>
      <c r="K34" s="11"/>
      <c r="L34" s="5"/>
      <c r="M34" s="14">
        <f>379403.97/1000</f>
        <v>379.40396999999996</v>
      </c>
      <c r="N34" s="14">
        <f>590846.14/1000</f>
        <v>590.84613999999999</v>
      </c>
      <c r="O34" s="14">
        <f t="shared" si="2"/>
        <v>211.44217000000003</v>
      </c>
      <c r="P34" s="11"/>
      <c r="Q34" s="11"/>
      <c r="R34" s="11"/>
      <c r="S34" s="14">
        <f>394552.36/1000</f>
        <v>394.55235999999996</v>
      </c>
      <c r="T34" s="14">
        <f>614479.99/1000</f>
        <v>614.47999000000004</v>
      </c>
      <c r="U34" s="14">
        <f t="shared" si="3"/>
        <v>219.92763000000008</v>
      </c>
      <c r="V34" s="11"/>
      <c r="W34" s="11"/>
      <c r="X34" s="11"/>
      <c r="Y34" s="14">
        <f>394552.36/1000</f>
        <v>394.55235999999996</v>
      </c>
      <c r="Z34" s="14">
        <f>639059.19/1000</f>
        <v>639.05918999999994</v>
      </c>
      <c r="AA34" s="12">
        <f t="shared" si="4"/>
        <v>244.50682999999998</v>
      </c>
      <c r="AB34" s="11"/>
      <c r="AC34" s="11"/>
      <c r="AD34" s="11"/>
    </row>
    <row r="35" spans="1:30" s="2" customFormat="1" ht="101.25" x14ac:dyDescent="0.25">
      <c r="A35" s="11">
        <v>27</v>
      </c>
      <c r="B35" s="15" t="s">
        <v>26</v>
      </c>
      <c r="C35" s="15"/>
      <c r="D35" s="14"/>
      <c r="E35" s="14"/>
      <c r="F35" s="14"/>
      <c r="G35" s="14">
        <f>17451936.87/1000</f>
        <v>17451.936870000001</v>
      </c>
      <c r="H35" s="14">
        <f>17602338.12/1000</f>
        <v>17602.33812</v>
      </c>
      <c r="I35" s="20">
        <f>H35-G35</f>
        <v>150.40124999999898</v>
      </c>
      <c r="J35" s="11"/>
      <c r="K35" s="11"/>
      <c r="L35" s="5"/>
      <c r="M35" s="14">
        <f>1369801.4/1000</f>
        <v>1369.8013999999998</v>
      </c>
      <c r="N35" s="14">
        <f>11495759.42/1000</f>
        <v>11495.75942</v>
      </c>
      <c r="O35" s="14">
        <f t="shared" si="2"/>
        <v>10125.95802</v>
      </c>
      <c r="P35" s="11"/>
      <c r="Q35" s="11"/>
      <c r="R35" s="11"/>
      <c r="S35" s="14">
        <f>1404191.4/1000</f>
        <v>1404.1913999999999</v>
      </c>
      <c r="T35" s="14">
        <f>1975821.19/1000</f>
        <v>1975.8211899999999</v>
      </c>
      <c r="U35" s="14">
        <f t="shared" si="3"/>
        <v>571.62978999999996</v>
      </c>
      <c r="V35" s="11"/>
      <c r="W35" s="11"/>
      <c r="X35" s="11"/>
      <c r="Y35" s="14">
        <f>1404191.4/1000</f>
        <v>1404.1913999999999</v>
      </c>
      <c r="Z35" s="14">
        <f>2054806.03/1000</f>
        <v>2054.8060300000002</v>
      </c>
      <c r="AA35" s="12">
        <f t="shared" si="4"/>
        <v>650.61463000000026</v>
      </c>
      <c r="AB35" s="11"/>
      <c r="AC35" s="11"/>
      <c r="AD35" s="11"/>
    </row>
    <row r="36" spans="1:30" s="2" customFormat="1" x14ac:dyDescent="0.25">
      <c r="A36" s="11">
        <v>28</v>
      </c>
      <c r="B36" s="15" t="s">
        <v>14</v>
      </c>
      <c r="C36" s="15"/>
      <c r="D36" s="14"/>
      <c r="E36" s="14"/>
      <c r="F36" s="14"/>
      <c r="G36" s="14">
        <f>17451936.87/1000</f>
        <v>17451.936870000001</v>
      </c>
      <c r="H36" s="14">
        <f>17602338.12/1000</f>
        <v>17602.33812</v>
      </c>
      <c r="I36" s="20">
        <f>H36-G36</f>
        <v>150.40124999999898</v>
      </c>
      <c r="J36" s="11"/>
      <c r="K36" s="11"/>
      <c r="L36" s="5"/>
      <c r="M36" s="14">
        <f>1369801.4/1000</f>
        <v>1369.8013999999998</v>
      </c>
      <c r="N36" s="14">
        <f>11495759.42/1000</f>
        <v>11495.75942</v>
      </c>
      <c r="O36" s="14">
        <f t="shared" si="2"/>
        <v>10125.95802</v>
      </c>
      <c r="P36" s="11"/>
      <c r="Q36" s="11"/>
      <c r="R36" s="11"/>
      <c r="S36" s="14">
        <f>1404191.4/1000</f>
        <v>1404.1913999999999</v>
      </c>
      <c r="T36" s="14">
        <f>1975821.19/1000</f>
        <v>1975.8211899999999</v>
      </c>
      <c r="U36" s="14">
        <f t="shared" si="3"/>
        <v>571.62978999999996</v>
      </c>
      <c r="V36" s="11"/>
      <c r="W36" s="11"/>
      <c r="X36" s="11"/>
      <c r="Y36" s="14">
        <f>1404191.4/1000</f>
        <v>1404.1913999999999</v>
      </c>
      <c r="Z36" s="14">
        <f>2054806.03/1000</f>
        <v>2054.8060300000002</v>
      </c>
      <c r="AA36" s="12">
        <f t="shared" si="4"/>
        <v>650.61463000000026</v>
      </c>
      <c r="AB36" s="11"/>
      <c r="AC36" s="11"/>
      <c r="AD36" s="11"/>
    </row>
    <row r="37" spans="1:30" s="2" customFormat="1" ht="135" x14ac:dyDescent="0.25">
      <c r="A37" s="11">
        <v>29</v>
      </c>
      <c r="B37" s="15" t="s">
        <v>30</v>
      </c>
      <c r="C37" s="15" t="s">
        <v>40</v>
      </c>
      <c r="D37" s="14"/>
      <c r="E37" s="14"/>
      <c r="F37" s="14"/>
      <c r="G37" s="14"/>
      <c r="H37" s="14"/>
      <c r="I37" s="14"/>
      <c r="J37" s="11"/>
      <c r="K37" s="11"/>
      <c r="L37" s="5"/>
      <c r="M37" s="14">
        <f>0/1000</f>
        <v>0</v>
      </c>
      <c r="N37" s="14">
        <f>1040000/1000</f>
        <v>1040</v>
      </c>
      <c r="O37" s="14">
        <f t="shared" si="2"/>
        <v>1040</v>
      </c>
      <c r="P37" s="11">
        <v>0</v>
      </c>
      <c r="Q37" s="11">
        <v>3</v>
      </c>
      <c r="R37" s="11">
        <f>Q37-P37</f>
        <v>3</v>
      </c>
      <c r="S37" s="14"/>
      <c r="T37" s="14"/>
      <c r="U37" s="14"/>
      <c r="V37" s="11"/>
      <c r="W37" s="11"/>
      <c r="X37" s="11"/>
      <c r="Y37" s="14"/>
      <c r="Z37" s="14"/>
      <c r="AA37" s="14"/>
      <c r="AB37" s="11"/>
      <c r="AC37" s="11"/>
      <c r="AD37" s="11"/>
    </row>
    <row r="38" spans="1:30" s="2" customFormat="1" x14ac:dyDescent="0.25">
      <c r="A38" s="11">
        <v>30</v>
      </c>
      <c r="B38" s="15" t="s">
        <v>14</v>
      </c>
      <c r="C38" s="15"/>
      <c r="D38" s="14"/>
      <c r="E38" s="14"/>
      <c r="F38" s="14"/>
      <c r="G38" s="14"/>
      <c r="H38" s="14"/>
      <c r="I38" s="14"/>
      <c r="J38" s="11"/>
      <c r="K38" s="11"/>
      <c r="L38" s="5"/>
      <c r="M38" s="14">
        <f>0/1000</f>
        <v>0</v>
      </c>
      <c r="N38" s="14">
        <f>1040000/1000</f>
        <v>1040</v>
      </c>
      <c r="O38" s="14">
        <f t="shared" si="2"/>
        <v>1040</v>
      </c>
      <c r="P38" s="11"/>
      <c r="Q38" s="11"/>
      <c r="R38" s="11"/>
      <c r="S38" s="14"/>
      <c r="T38" s="14"/>
      <c r="U38" s="14"/>
      <c r="V38" s="11"/>
      <c r="W38" s="11"/>
      <c r="X38" s="11"/>
      <c r="Y38" s="14"/>
      <c r="Z38" s="14"/>
      <c r="AA38" s="14"/>
      <c r="AB38" s="11"/>
      <c r="AC38" s="11"/>
      <c r="AD38" s="11"/>
    </row>
    <row r="39" spans="1:30" s="2" customFormat="1" ht="180" x14ac:dyDescent="0.25">
      <c r="A39" s="11">
        <v>31</v>
      </c>
      <c r="B39" s="15" t="s">
        <v>27</v>
      </c>
      <c r="C39" s="15" t="s">
        <v>37</v>
      </c>
      <c r="D39" s="14"/>
      <c r="E39" s="14"/>
      <c r="F39" s="14"/>
      <c r="G39" s="14"/>
      <c r="H39" s="14"/>
      <c r="I39" s="14"/>
      <c r="J39" s="11">
        <v>9544.4</v>
      </c>
      <c r="K39" s="11">
        <v>10345.799999999999</v>
      </c>
      <c r="L39" s="5">
        <f>K39-J39</f>
        <v>801.39999999999964</v>
      </c>
      <c r="M39" s="14">
        <f>9734.4/1000</f>
        <v>9.7343999999999991</v>
      </c>
      <c r="N39" s="14">
        <f>23200/1000</f>
        <v>23.2</v>
      </c>
      <c r="O39" s="14">
        <f t="shared" si="2"/>
        <v>13.4656</v>
      </c>
      <c r="P39" s="14">
        <v>5447.4</v>
      </c>
      <c r="Q39" s="14">
        <v>8507.5</v>
      </c>
      <c r="R39" s="14">
        <f>Q39-P39</f>
        <v>3060.1000000000004</v>
      </c>
      <c r="S39" s="14">
        <f>10123.78/1000</f>
        <v>10.12378</v>
      </c>
      <c r="T39" s="14">
        <f>0/1000</f>
        <v>0</v>
      </c>
      <c r="U39" s="14">
        <f>T39-S39</f>
        <v>-10.12378</v>
      </c>
      <c r="V39" s="14">
        <v>4842.7</v>
      </c>
      <c r="W39" s="14">
        <v>5579.5</v>
      </c>
      <c r="X39" s="14">
        <f>W39-V39</f>
        <v>736.80000000000018</v>
      </c>
      <c r="Y39" s="14">
        <f>0/1000</f>
        <v>0</v>
      </c>
      <c r="Z39" s="14">
        <f>22497.28/1000</f>
        <v>22.49728</v>
      </c>
      <c r="AA39" s="12">
        <f>Z39-Y39</f>
        <v>22.49728</v>
      </c>
      <c r="AB39" s="14">
        <v>4842.7</v>
      </c>
      <c r="AC39" s="14">
        <v>4209.2</v>
      </c>
      <c r="AD39" s="14">
        <f>AC39-AB39</f>
        <v>-633.5</v>
      </c>
    </row>
    <row r="40" spans="1:30" s="2" customFormat="1" x14ac:dyDescent="0.25">
      <c r="A40" s="11">
        <v>32</v>
      </c>
      <c r="B40" s="15" t="s">
        <v>14</v>
      </c>
      <c r="C40" s="15"/>
      <c r="D40" s="14"/>
      <c r="E40" s="14"/>
      <c r="F40" s="14"/>
      <c r="G40" s="14"/>
      <c r="H40" s="14"/>
      <c r="I40" s="14"/>
      <c r="J40" s="11">
        <v>9544.4</v>
      </c>
      <c r="K40" s="11">
        <v>10345.799999999999</v>
      </c>
      <c r="L40" s="5">
        <f>K40-J40</f>
        <v>801.39999999999964</v>
      </c>
      <c r="M40" s="14">
        <f>9734.4/1000</f>
        <v>9.7343999999999991</v>
      </c>
      <c r="N40" s="14">
        <f>23200/1000</f>
        <v>23.2</v>
      </c>
      <c r="O40" s="14">
        <f t="shared" si="2"/>
        <v>13.4656</v>
      </c>
      <c r="P40" s="11"/>
      <c r="Q40" s="11"/>
      <c r="R40" s="11"/>
      <c r="S40" s="14">
        <f>10123.78/1000</f>
        <v>10.12378</v>
      </c>
      <c r="T40" s="14">
        <f>0/1000</f>
        <v>0</v>
      </c>
      <c r="U40" s="14">
        <f>T40-S40</f>
        <v>-10.12378</v>
      </c>
      <c r="V40" s="11"/>
      <c r="W40" s="11"/>
      <c r="X40" s="11"/>
      <c r="Y40" s="14">
        <f>0/1000</f>
        <v>0</v>
      </c>
      <c r="Z40" s="14">
        <f>22497.28/1000</f>
        <v>22.49728</v>
      </c>
      <c r="AA40" s="12">
        <f>Z40-Y40</f>
        <v>22.49728</v>
      </c>
      <c r="AB40" s="11"/>
      <c r="AC40" s="11"/>
      <c r="AD40" s="11"/>
    </row>
    <row r="41" spans="1:30" s="2" customFormat="1" ht="157.5" x14ac:dyDescent="0.25">
      <c r="A41" s="11">
        <v>33</v>
      </c>
      <c r="B41" s="15" t="s">
        <v>28</v>
      </c>
      <c r="C41" s="15" t="s">
        <v>38</v>
      </c>
      <c r="D41" s="14"/>
      <c r="E41" s="14"/>
      <c r="F41" s="14"/>
      <c r="G41" s="14">
        <f>3689087.94/1000</f>
        <v>3689.0879399999999</v>
      </c>
      <c r="H41" s="14">
        <f>138323.94/1000</f>
        <v>138.32393999999999</v>
      </c>
      <c r="I41" s="20">
        <f t="shared" ref="I41:I46" si="5">H41-G41</f>
        <v>-3550.7640000000001</v>
      </c>
      <c r="J41" s="11">
        <v>166</v>
      </c>
      <c r="K41" s="11">
        <v>8</v>
      </c>
      <c r="L41" s="5">
        <f t="shared" ref="L41:L78" si="6">K41-J41</f>
        <v>-158</v>
      </c>
      <c r="M41" s="14">
        <v>0</v>
      </c>
      <c r="N41" s="14">
        <f>312000/1000</f>
        <v>312</v>
      </c>
      <c r="O41" s="14">
        <f t="shared" si="2"/>
        <v>312</v>
      </c>
      <c r="P41" s="11">
        <v>0</v>
      </c>
      <c r="Q41" s="11">
        <v>1</v>
      </c>
      <c r="R41" s="11">
        <f>Q41-P41</f>
        <v>1</v>
      </c>
      <c r="S41" s="14"/>
      <c r="T41" s="14"/>
      <c r="U41" s="14"/>
      <c r="V41" s="11"/>
      <c r="W41" s="11"/>
      <c r="X41" s="11"/>
      <c r="Y41" s="14"/>
      <c r="Z41" s="14"/>
      <c r="AA41" s="14"/>
      <c r="AB41" s="11"/>
      <c r="AC41" s="11"/>
      <c r="AD41" s="11"/>
    </row>
    <row r="42" spans="1:30" s="2" customFormat="1" x14ac:dyDescent="0.25">
      <c r="A42" s="27">
        <v>34</v>
      </c>
      <c r="B42" s="15" t="s">
        <v>14</v>
      </c>
      <c r="C42" s="15"/>
      <c r="D42" s="14">
        <f>D41</f>
        <v>0</v>
      </c>
      <c r="E42" s="14">
        <f t="shared" ref="E42" si="7">E41</f>
        <v>0</v>
      </c>
      <c r="F42" s="14">
        <f t="shared" ref="F42" si="8">F41</f>
        <v>0</v>
      </c>
      <c r="G42" s="14">
        <f t="shared" ref="G42" si="9">G41</f>
        <v>3689.0879399999999</v>
      </c>
      <c r="H42" s="14">
        <f t="shared" ref="H42" si="10">H41</f>
        <v>138.32393999999999</v>
      </c>
      <c r="I42" s="20">
        <f t="shared" si="5"/>
        <v>-3550.7640000000001</v>
      </c>
      <c r="J42" s="14">
        <v>166</v>
      </c>
      <c r="K42" s="14">
        <v>8</v>
      </c>
      <c r="L42" s="5">
        <f t="shared" si="6"/>
        <v>-158</v>
      </c>
      <c r="M42" s="14">
        <f t="shared" ref="M42" si="11">M41</f>
        <v>0</v>
      </c>
      <c r="N42" s="14">
        <f t="shared" ref="N42" si="12">N41</f>
        <v>312</v>
      </c>
      <c r="O42" s="14">
        <f t="shared" ref="O42" si="13">O41</f>
        <v>312</v>
      </c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</row>
    <row r="43" spans="1:30" s="2" customFormat="1" ht="146.25" x14ac:dyDescent="0.25">
      <c r="A43" s="27"/>
      <c r="B43" s="15" t="s">
        <v>57</v>
      </c>
      <c r="C43" s="10"/>
      <c r="D43" s="14"/>
      <c r="E43" s="14"/>
      <c r="F43" s="14"/>
      <c r="G43" s="14">
        <f>4195044.75/1000</f>
        <v>4195.04475</v>
      </c>
      <c r="H43" s="14">
        <f>4193367.65/1000</f>
        <v>4193.3676500000001</v>
      </c>
      <c r="I43" s="20">
        <f t="shared" si="5"/>
        <v>-1.6770999999998821</v>
      </c>
      <c r="J43" s="14"/>
      <c r="K43" s="14"/>
      <c r="L43" s="5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</row>
    <row r="44" spans="1:30" s="2" customFormat="1" x14ac:dyDescent="0.25">
      <c r="A44" s="27"/>
      <c r="B44" s="15" t="s">
        <v>14</v>
      </c>
      <c r="C44" s="15"/>
      <c r="D44" s="14"/>
      <c r="E44" s="14"/>
      <c r="F44" s="14"/>
      <c r="G44" s="14">
        <f>4195044.75/1000</f>
        <v>4195.04475</v>
      </c>
      <c r="H44" s="14">
        <f>4193367.65/1000</f>
        <v>4193.3676500000001</v>
      </c>
      <c r="I44" s="20">
        <f t="shared" si="5"/>
        <v>-1.6770999999998821</v>
      </c>
      <c r="J44" s="14"/>
      <c r="K44" s="14"/>
      <c r="L44" s="5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</row>
    <row r="45" spans="1:30" s="2" customFormat="1" ht="126.6" customHeight="1" x14ac:dyDescent="0.25">
      <c r="A45" s="27"/>
      <c r="B45" s="15" t="s">
        <v>31</v>
      </c>
      <c r="C45" s="6" t="s">
        <v>39</v>
      </c>
      <c r="D45" s="14"/>
      <c r="E45" s="14"/>
      <c r="F45" s="14"/>
      <c r="G45" s="14">
        <f>2572500/1000</f>
        <v>2572.5</v>
      </c>
      <c r="H45" s="14">
        <f>2548000/1000</f>
        <v>2548</v>
      </c>
      <c r="I45" s="20">
        <f t="shared" si="5"/>
        <v>-24.5</v>
      </c>
      <c r="J45" s="11">
        <v>7</v>
      </c>
      <c r="K45" s="11">
        <v>8</v>
      </c>
      <c r="L45" s="5">
        <f t="shared" si="6"/>
        <v>1</v>
      </c>
      <c r="M45" s="14"/>
      <c r="N45" s="14"/>
      <c r="O45" s="14"/>
      <c r="P45" s="11"/>
      <c r="Q45" s="11"/>
      <c r="R45" s="11"/>
      <c r="S45" s="14"/>
      <c r="T45" s="14"/>
      <c r="U45" s="14"/>
      <c r="V45" s="11"/>
      <c r="W45" s="11"/>
      <c r="X45" s="11"/>
      <c r="Y45" s="14"/>
      <c r="Z45" s="14"/>
      <c r="AA45" s="14"/>
      <c r="AB45" s="11"/>
      <c r="AC45" s="11"/>
      <c r="AD45" s="11"/>
    </row>
    <row r="46" spans="1:30" s="2" customFormat="1" x14ac:dyDescent="0.25">
      <c r="A46" s="11">
        <v>35</v>
      </c>
      <c r="B46" s="15" t="s">
        <v>14</v>
      </c>
      <c r="C46" s="8"/>
      <c r="D46" s="14"/>
      <c r="E46" s="14"/>
      <c r="F46" s="14"/>
      <c r="G46" s="14">
        <f t="shared" ref="G46" si="14">G45</f>
        <v>2572.5</v>
      </c>
      <c r="H46" s="14">
        <f>H45</f>
        <v>2548</v>
      </c>
      <c r="I46" s="20">
        <f t="shared" si="5"/>
        <v>-24.5</v>
      </c>
      <c r="J46" s="14">
        <v>7</v>
      </c>
      <c r="K46" s="14">
        <v>8</v>
      </c>
      <c r="L46" s="5">
        <f t="shared" si="6"/>
        <v>1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</row>
    <row r="47" spans="1:30" s="2" customFormat="1" ht="112.5" x14ac:dyDescent="0.25">
      <c r="A47" s="11">
        <v>36</v>
      </c>
      <c r="B47" s="15" t="s">
        <v>71</v>
      </c>
      <c r="C47" s="25" t="s">
        <v>70</v>
      </c>
      <c r="D47" s="14"/>
      <c r="E47" s="14"/>
      <c r="F47" s="14"/>
      <c r="G47" s="14"/>
      <c r="H47" s="14"/>
      <c r="I47" s="14"/>
      <c r="J47" s="23">
        <v>1</v>
      </c>
      <c r="K47" s="23">
        <v>0</v>
      </c>
      <c r="L47" s="24">
        <f>K47-J47</f>
        <v>-1</v>
      </c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</row>
    <row r="48" spans="1:30" s="2" customFormat="1" x14ac:dyDescent="0.25">
      <c r="A48" s="11">
        <v>37</v>
      </c>
      <c r="B48" s="15" t="s">
        <v>14</v>
      </c>
      <c r="C48" s="8"/>
      <c r="D48" s="14"/>
      <c r="E48" s="14"/>
      <c r="F48" s="14"/>
      <c r="G48" s="14"/>
      <c r="H48" s="14"/>
      <c r="I48" s="14"/>
      <c r="J48" s="23">
        <v>1</v>
      </c>
      <c r="K48" s="23">
        <v>0</v>
      </c>
      <c r="L48" s="24">
        <f>K48-J48</f>
        <v>-1</v>
      </c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</row>
    <row r="49" spans="1:30" s="2" customFormat="1" ht="67.5" x14ac:dyDescent="0.25">
      <c r="A49" s="11">
        <v>38</v>
      </c>
      <c r="B49" s="15" t="s">
        <v>58</v>
      </c>
      <c r="C49" s="8"/>
      <c r="D49" s="14"/>
      <c r="E49" s="14"/>
      <c r="F49" s="14"/>
      <c r="G49" s="14">
        <f>958891.24/1000</f>
        <v>958.89124000000004</v>
      </c>
      <c r="H49" s="14">
        <f>738884.17/1000</f>
        <v>738.88417000000004</v>
      </c>
      <c r="I49" s="20">
        <f t="shared" ref="I49:I56" si="15">H49-G49</f>
        <v>-220.00707</v>
      </c>
      <c r="J49" s="14"/>
      <c r="K49" s="14"/>
      <c r="L49" s="5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</row>
    <row r="50" spans="1:30" s="2" customFormat="1" x14ac:dyDescent="0.25">
      <c r="A50" s="11">
        <v>39</v>
      </c>
      <c r="B50" s="15" t="s">
        <v>14</v>
      </c>
      <c r="C50" s="8"/>
      <c r="D50" s="14"/>
      <c r="E50" s="14"/>
      <c r="F50" s="14"/>
      <c r="G50" s="14">
        <f>958891.24/1000</f>
        <v>958.89124000000004</v>
      </c>
      <c r="H50" s="14">
        <f>738884.17/1000</f>
        <v>738.88417000000004</v>
      </c>
      <c r="I50" s="20">
        <f t="shared" si="15"/>
        <v>-220.00707</v>
      </c>
      <c r="J50" s="14"/>
      <c r="K50" s="14"/>
      <c r="L50" s="5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</row>
    <row r="51" spans="1:30" s="2" customFormat="1" ht="90" x14ac:dyDescent="0.25">
      <c r="A51" s="11">
        <v>40</v>
      </c>
      <c r="B51" s="15" t="s">
        <v>59</v>
      </c>
      <c r="C51" s="8"/>
      <c r="D51" s="14"/>
      <c r="E51" s="14"/>
      <c r="F51" s="14"/>
      <c r="G51" s="14">
        <f>168000/1000</f>
        <v>168</v>
      </c>
      <c r="H51" s="14">
        <f>110000/1000</f>
        <v>110</v>
      </c>
      <c r="I51" s="20">
        <f t="shared" si="15"/>
        <v>-58</v>
      </c>
      <c r="J51" s="14"/>
      <c r="K51" s="14"/>
      <c r="L51" s="5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</row>
    <row r="52" spans="1:30" s="2" customFormat="1" x14ac:dyDescent="0.25">
      <c r="A52" s="11">
        <v>41</v>
      </c>
      <c r="B52" s="15" t="s">
        <v>14</v>
      </c>
      <c r="C52" s="8"/>
      <c r="D52" s="14"/>
      <c r="E52" s="14"/>
      <c r="F52" s="14"/>
      <c r="G52" s="14">
        <f>168000/1000</f>
        <v>168</v>
      </c>
      <c r="H52" s="14">
        <f>110000/1000</f>
        <v>110</v>
      </c>
      <c r="I52" s="20">
        <f t="shared" si="15"/>
        <v>-58</v>
      </c>
      <c r="J52" s="14"/>
      <c r="K52" s="14"/>
      <c r="L52" s="5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</row>
    <row r="53" spans="1:30" s="2" customFormat="1" ht="90" x14ac:dyDescent="0.25">
      <c r="A53" s="11">
        <v>42</v>
      </c>
      <c r="B53" s="15" t="s">
        <v>60</v>
      </c>
      <c r="C53" s="8"/>
      <c r="D53" s="14"/>
      <c r="E53" s="14"/>
      <c r="F53" s="14"/>
      <c r="G53" s="14">
        <f>113360/1000</f>
        <v>113.36</v>
      </c>
      <c r="H53" s="14">
        <f>0/1000</f>
        <v>0</v>
      </c>
      <c r="I53" s="20">
        <f t="shared" si="15"/>
        <v>-113.36</v>
      </c>
      <c r="J53" s="14"/>
      <c r="K53" s="14"/>
      <c r="L53" s="5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</row>
    <row r="54" spans="1:30" s="2" customFormat="1" x14ac:dyDescent="0.25">
      <c r="A54" s="11">
        <v>43</v>
      </c>
      <c r="B54" s="15" t="s">
        <v>14</v>
      </c>
      <c r="C54" s="8"/>
      <c r="D54" s="14"/>
      <c r="E54" s="14"/>
      <c r="F54" s="14"/>
      <c r="G54" s="14">
        <f>113360/1000</f>
        <v>113.36</v>
      </c>
      <c r="H54" s="14">
        <f>0/1000</f>
        <v>0</v>
      </c>
      <c r="I54" s="20">
        <f t="shared" si="15"/>
        <v>-113.36</v>
      </c>
      <c r="J54" s="14"/>
      <c r="K54" s="14"/>
      <c r="L54" s="5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</row>
    <row r="55" spans="1:30" s="2" customFormat="1" ht="67.5" x14ac:dyDescent="0.25">
      <c r="A55" s="11">
        <v>44</v>
      </c>
      <c r="B55" s="15" t="s">
        <v>61</v>
      </c>
      <c r="C55" s="8"/>
      <c r="D55" s="20"/>
      <c r="E55" s="20"/>
      <c r="F55" s="20"/>
      <c r="G55" s="20">
        <f>536640/1000</f>
        <v>536.64</v>
      </c>
      <c r="H55" s="20">
        <f>526765.8/1000</f>
        <v>526.76580000000001</v>
      </c>
      <c r="I55" s="20">
        <f t="shared" si="15"/>
        <v>-9.8741999999999734</v>
      </c>
      <c r="J55" s="20"/>
      <c r="K55" s="20"/>
      <c r="L55" s="19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</row>
    <row r="56" spans="1:30" s="2" customFormat="1" x14ac:dyDescent="0.25">
      <c r="A56" s="11">
        <v>45</v>
      </c>
      <c r="B56" s="15" t="s">
        <v>14</v>
      </c>
      <c r="C56" s="8"/>
      <c r="D56" s="20"/>
      <c r="E56" s="20"/>
      <c r="F56" s="20"/>
      <c r="G56" s="20">
        <f>536640/1000</f>
        <v>536.64</v>
      </c>
      <c r="H56" s="20">
        <f>526765.8/1000</f>
        <v>526.76580000000001</v>
      </c>
      <c r="I56" s="20">
        <f t="shared" si="15"/>
        <v>-9.8741999999999734</v>
      </c>
      <c r="J56" s="20"/>
      <c r="K56" s="20"/>
      <c r="L56" s="19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</row>
    <row r="57" spans="1:30" s="2" customFormat="1" ht="123.75" x14ac:dyDescent="0.25">
      <c r="A57" s="11">
        <v>46</v>
      </c>
      <c r="B57" s="15" t="s">
        <v>34</v>
      </c>
      <c r="C57" s="21"/>
      <c r="D57" s="20"/>
      <c r="E57" s="20"/>
      <c r="F57" s="20"/>
      <c r="G57" s="20"/>
      <c r="H57" s="20"/>
      <c r="I57" s="20"/>
      <c r="J57" s="19"/>
      <c r="K57" s="19"/>
      <c r="L57" s="19"/>
      <c r="M57" s="20">
        <f>526006.78/1000</f>
        <v>526.00678000000005</v>
      </c>
      <c r="N57" s="20">
        <f>400000/1000</f>
        <v>400</v>
      </c>
      <c r="O57" s="20">
        <f>N57-M57</f>
        <v>-126.00678000000005</v>
      </c>
      <c r="P57" s="19"/>
      <c r="Q57" s="19"/>
      <c r="R57" s="19"/>
      <c r="S57" s="20">
        <f>540510/1000</f>
        <v>540.51</v>
      </c>
      <c r="T57" s="20">
        <f>500000/1000</f>
        <v>500</v>
      </c>
      <c r="U57" s="20">
        <f>T57-S57</f>
        <v>-40.509999999999991</v>
      </c>
      <c r="V57" s="19"/>
      <c r="W57" s="19"/>
      <c r="X57" s="19"/>
      <c r="Y57" s="20">
        <f>540510/1000</f>
        <v>540.51</v>
      </c>
      <c r="Z57" s="20">
        <f>500000/1000</f>
        <v>500</v>
      </c>
      <c r="AA57" s="20">
        <f>Z57-Y57</f>
        <v>-40.509999999999991</v>
      </c>
      <c r="AB57" s="19"/>
      <c r="AC57" s="19"/>
      <c r="AD57" s="19"/>
    </row>
    <row r="58" spans="1:30" s="2" customFormat="1" x14ac:dyDescent="0.25">
      <c r="A58" s="11">
        <v>47</v>
      </c>
      <c r="B58" s="15" t="s">
        <v>14</v>
      </c>
      <c r="C58" s="15"/>
      <c r="D58" s="14"/>
      <c r="E58" s="14"/>
      <c r="F58" s="14"/>
      <c r="G58" s="14"/>
      <c r="H58" s="14"/>
      <c r="I58" s="14"/>
      <c r="J58" s="14"/>
      <c r="K58" s="14"/>
      <c r="L58" s="5"/>
      <c r="M58" s="14">
        <f>526006.78/1000</f>
        <v>526.00678000000005</v>
      </c>
      <c r="N58" s="14">
        <f>400000/1000</f>
        <v>400</v>
      </c>
      <c r="O58" s="14">
        <f>N58-M58</f>
        <v>-126.00678000000005</v>
      </c>
      <c r="P58" s="14"/>
      <c r="Q58" s="14"/>
      <c r="R58" s="14"/>
      <c r="S58" s="14">
        <f>540510/1000</f>
        <v>540.51</v>
      </c>
      <c r="T58" s="14">
        <f>500000/1000</f>
        <v>500</v>
      </c>
      <c r="U58" s="14">
        <f>T58-S58</f>
        <v>-40.509999999999991</v>
      </c>
      <c r="V58" s="14"/>
      <c r="W58" s="14"/>
      <c r="X58" s="14"/>
      <c r="Y58" s="14">
        <f>540510/1000</f>
        <v>540.51</v>
      </c>
      <c r="Z58" s="14">
        <f>500000/1000</f>
        <v>500</v>
      </c>
      <c r="AA58" s="12">
        <f>Z58-Y58</f>
        <v>-40.509999999999991</v>
      </c>
      <c r="AB58" s="14"/>
      <c r="AC58" s="14"/>
      <c r="AD58" s="14"/>
    </row>
    <row r="59" spans="1:30" s="2" customFormat="1" ht="191.25" x14ac:dyDescent="0.25">
      <c r="A59" s="11">
        <v>48</v>
      </c>
      <c r="B59" s="15" t="s">
        <v>35</v>
      </c>
      <c r="C59" s="6" t="s">
        <v>36</v>
      </c>
      <c r="D59" s="14"/>
      <c r="E59" s="14"/>
      <c r="F59" s="14"/>
      <c r="G59" s="14"/>
      <c r="H59" s="14"/>
      <c r="I59" s="14"/>
      <c r="J59" s="14"/>
      <c r="K59" s="14"/>
      <c r="L59" s="5"/>
      <c r="M59" s="14">
        <f>526006.78/1000</f>
        <v>526.00678000000005</v>
      </c>
      <c r="N59" s="14">
        <f>400000/1000</f>
        <v>400</v>
      </c>
      <c r="O59" s="14">
        <f>N59-M59</f>
        <v>-126.00678000000005</v>
      </c>
      <c r="P59" s="14">
        <v>100</v>
      </c>
      <c r="Q59" s="14">
        <v>63</v>
      </c>
      <c r="R59" s="14">
        <f>Q59-P59</f>
        <v>-37</v>
      </c>
      <c r="S59" s="14">
        <f>540510/1000</f>
        <v>540.51</v>
      </c>
      <c r="T59" s="14">
        <f>500000/1000</f>
        <v>500</v>
      </c>
      <c r="U59" s="14">
        <f>T59-S59</f>
        <v>-40.509999999999991</v>
      </c>
      <c r="V59" s="14"/>
      <c r="W59" s="14"/>
      <c r="X59" s="14"/>
      <c r="Y59" s="14">
        <f>540510/1000</f>
        <v>540.51</v>
      </c>
      <c r="Z59" s="14">
        <f>500000/1000</f>
        <v>500</v>
      </c>
      <c r="AA59" s="12">
        <f>Z59-Y59</f>
        <v>-40.509999999999991</v>
      </c>
      <c r="AB59" s="14"/>
      <c r="AC59" s="14"/>
      <c r="AD59" s="14"/>
    </row>
    <row r="60" spans="1:30" s="2" customFormat="1" x14ac:dyDescent="0.25">
      <c r="A60" s="11">
        <v>49</v>
      </c>
      <c r="B60" s="15" t="s">
        <v>14</v>
      </c>
      <c r="C60" s="15"/>
      <c r="D60" s="14"/>
      <c r="E60" s="14"/>
      <c r="F60" s="14"/>
      <c r="G60" s="14"/>
      <c r="H60" s="14"/>
      <c r="I60" s="14"/>
      <c r="J60" s="14"/>
      <c r="K60" s="14"/>
      <c r="L60" s="5"/>
      <c r="M60" s="14">
        <f>526006.78/1000</f>
        <v>526.00678000000005</v>
      </c>
      <c r="N60" s="14">
        <f>400000/1000</f>
        <v>400</v>
      </c>
      <c r="O60" s="14">
        <f>N60-M60</f>
        <v>-126.00678000000005</v>
      </c>
      <c r="P60" s="14"/>
      <c r="Q60" s="14"/>
      <c r="R60" s="14"/>
      <c r="S60" s="14">
        <f>540510/1000</f>
        <v>540.51</v>
      </c>
      <c r="T60" s="14">
        <f>500000/1000</f>
        <v>500</v>
      </c>
      <c r="U60" s="14">
        <f>T60-S60</f>
        <v>-40.509999999999991</v>
      </c>
      <c r="V60" s="14"/>
      <c r="W60" s="14"/>
      <c r="X60" s="14"/>
      <c r="Y60" s="14">
        <f>540510/1000</f>
        <v>540.51</v>
      </c>
      <c r="Z60" s="14">
        <f>500000/1000</f>
        <v>500</v>
      </c>
      <c r="AA60" s="12">
        <f>Z60-Y60</f>
        <v>-40.509999999999991</v>
      </c>
      <c r="AB60" s="14"/>
      <c r="AC60" s="14"/>
      <c r="AD60" s="14"/>
    </row>
    <row r="61" spans="1:30" s="2" customFormat="1" ht="123.75" x14ac:dyDescent="0.25">
      <c r="A61" s="11">
        <v>50</v>
      </c>
      <c r="B61" s="15" t="s">
        <v>62</v>
      </c>
      <c r="C61" s="15"/>
      <c r="D61" s="14"/>
      <c r="E61" s="14"/>
      <c r="F61" s="14"/>
      <c r="G61" s="14"/>
      <c r="H61" s="14"/>
      <c r="I61" s="14"/>
      <c r="J61" s="14"/>
      <c r="K61" s="14"/>
      <c r="L61" s="5"/>
      <c r="M61" s="14">
        <f>8300592.57/1000</f>
        <v>8300.5925700000007</v>
      </c>
      <c r="N61" s="14">
        <f>7633739.38/1000</f>
        <v>7633.73938</v>
      </c>
      <c r="O61" s="14">
        <f>N61-M61</f>
        <v>-666.85319000000072</v>
      </c>
      <c r="P61" s="14">
        <v>7</v>
      </c>
      <c r="Q61" s="14">
        <v>5</v>
      </c>
      <c r="R61" s="14">
        <f>Q61-P61</f>
        <v>-2</v>
      </c>
      <c r="S61" s="14">
        <f>9009696.11/1000</f>
        <v>9009.696109999999</v>
      </c>
      <c r="T61" s="14">
        <f>7980661.42/1000</f>
        <v>7980.6614200000004</v>
      </c>
      <c r="U61" s="14">
        <f>T61-S61</f>
        <v>-1029.0346899999986</v>
      </c>
      <c r="V61" s="14">
        <v>9</v>
      </c>
      <c r="W61" s="14">
        <v>7</v>
      </c>
      <c r="X61" s="14">
        <f>W61-V61</f>
        <v>-2</v>
      </c>
      <c r="Y61" s="14">
        <f>9009696.11/1000</f>
        <v>9009.696109999999</v>
      </c>
      <c r="Z61" s="14">
        <f>6638034.24/1000</f>
        <v>6638.03424</v>
      </c>
      <c r="AA61" s="12">
        <f>Z61-Y61</f>
        <v>-2371.661869999999</v>
      </c>
      <c r="AB61" s="14">
        <v>9</v>
      </c>
      <c r="AC61" s="14">
        <v>6</v>
      </c>
      <c r="AD61" s="14">
        <f>AC61-AB61</f>
        <v>-3</v>
      </c>
    </row>
    <row r="62" spans="1:30" s="2" customFormat="1" ht="22.5" x14ac:dyDescent="0.25">
      <c r="A62" s="11">
        <v>51</v>
      </c>
      <c r="B62" s="15" t="s">
        <v>64</v>
      </c>
      <c r="C62" s="15"/>
      <c r="D62" s="14"/>
      <c r="E62" s="14"/>
      <c r="F62" s="14"/>
      <c r="G62" s="14"/>
      <c r="H62" s="14"/>
      <c r="I62" s="14"/>
      <c r="J62" s="14"/>
      <c r="K62" s="14"/>
      <c r="L62" s="5"/>
      <c r="M62" s="14">
        <v>0</v>
      </c>
      <c r="N62" s="14">
        <v>0</v>
      </c>
      <c r="O62" s="14"/>
      <c r="P62" s="14"/>
      <c r="Q62" s="14"/>
      <c r="R62" s="14"/>
      <c r="S62" s="14">
        <v>0</v>
      </c>
      <c r="T62" s="14">
        <v>0</v>
      </c>
      <c r="U62" s="14"/>
      <c r="V62" s="14"/>
      <c r="W62" s="14"/>
      <c r="X62" s="14"/>
      <c r="Y62" s="14">
        <v>0</v>
      </c>
      <c r="Z62" s="14">
        <v>0</v>
      </c>
      <c r="AA62" s="14"/>
      <c r="AB62" s="14"/>
      <c r="AC62" s="14"/>
      <c r="AD62" s="14"/>
    </row>
    <row r="63" spans="1:30" s="2" customFormat="1" x14ac:dyDescent="0.25">
      <c r="A63" s="11">
        <v>52</v>
      </c>
      <c r="B63" s="15" t="s">
        <v>29</v>
      </c>
      <c r="C63" s="15"/>
      <c r="D63" s="14"/>
      <c r="E63" s="14"/>
      <c r="F63" s="14"/>
      <c r="G63" s="14"/>
      <c r="H63" s="14"/>
      <c r="I63" s="14"/>
      <c r="J63" s="14"/>
      <c r="K63" s="14"/>
      <c r="L63" s="5"/>
      <c r="M63" s="14">
        <v>0</v>
      </c>
      <c r="N63" s="14">
        <v>0</v>
      </c>
      <c r="O63" s="14"/>
      <c r="P63" s="14"/>
      <c r="Q63" s="14"/>
      <c r="R63" s="14"/>
      <c r="S63" s="14">
        <v>0</v>
      </c>
      <c r="T63" s="14">
        <v>0</v>
      </c>
      <c r="U63" s="14"/>
      <c r="V63" s="14"/>
      <c r="W63" s="14"/>
      <c r="X63" s="14"/>
      <c r="Y63" s="14">
        <v>0</v>
      </c>
      <c r="Z63" s="14">
        <v>0</v>
      </c>
      <c r="AA63" s="14"/>
      <c r="AB63" s="14"/>
      <c r="AC63" s="14"/>
      <c r="AD63" s="14"/>
    </row>
    <row r="64" spans="1:30" s="2" customFormat="1" x14ac:dyDescent="0.25">
      <c r="A64" s="11">
        <v>53</v>
      </c>
      <c r="B64" s="15" t="s">
        <v>14</v>
      </c>
      <c r="C64" s="15"/>
      <c r="D64" s="14"/>
      <c r="E64" s="14"/>
      <c r="F64" s="14"/>
      <c r="G64" s="14"/>
      <c r="H64" s="14"/>
      <c r="I64" s="14"/>
      <c r="J64" s="14"/>
      <c r="K64" s="14"/>
      <c r="L64" s="5"/>
      <c r="M64" s="14">
        <f>2246185.15/1000</f>
        <v>2246.1851499999998</v>
      </c>
      <c r="N64" s="14">
        <f>2342819.38/1000</f>
        <v>2342.8193799999999</v>
      </c>
      <c r="O64" s="14">
        <f>N64-M64</f>
        <v>96.634230000000116</v>
      </c>
      <c r="P64" s="14"/>
      <c r="Q64" s="14"/>
      <c r="R64" s="14"/>
      <c r="S64" s="14">
        <f>2404033.51/1000</f>
        <v>2404.0335099999998</v>
      </c>
      <c r="T64" s="14">
        <f>2414971.42/1000</f>
        <v>2414.9714199999999</v>
      </c>
      <c r="U64" s="14">
        <f>T64-S64</f>
        <v>10.937910000000102</v>
      </c>
      <c r="V64" s="14"/>
      <c r="W64" s="14"/>
      <c r="X64" s="14"/>
      <c r="Y64" s="14">
        <f>2404033.51/1000</f>
        <v>2404.0335099999998</v>
      </c>
      <c r="Z64" s="14">
        <f>2037234.24/1000</f>
        <v>2037.23424</v>
      </c>
      <c r="AA64" s="12">
        <f t="shared" ref="AA64:AA71" si="16">Z64-Y64</f>
        <v>-366.79926999999975</v>
      </c>
      <c r="AB64" s="14"/>
      <c r="AC64" s="14"/>
      <c r="AD64" s="14"/>
    </row>
    <row r="65" spans="1:30" s="2" customFormat="1" ht="22.5" x14ac:dyDescent="0.25">
      <c r="A65" s="11">
        <v>54</v>
      </c>
      <c r="B65" s="15" t="s">
        <v>63</v>
      </c>
      <c r="C65" s="15"/>
      <c r="D65" s="14"/>
      <c r="E65" s="14"/>
      <c r="F65" s="14"/>
      <c r="G65" s="14"/>
      <c r="H65" s="14"/>
      <c r="I65" s="14"/>
      <c r="J65" s="14"/>
      <c r="K65" s="14"/>
      <c r="L65" s="5"/>
      <c r="M65" s="14">
        <f>6054407.42/1000</f>
        <v>6054.4074199999995</v>
      </c>
      <c r="N65" s="14">
        <f>5290920/1000</f>
        <v>5290.92</v>
      </c>
      <c r="O65" s="14">
        <f>N65-M65</f>
        <v>-763.48741999999947</v>
      </c>
      <c r="P65" s="14"/>
      <c r="Q65" s="14"/>
      <c r="R65" s="14"/>
      <c r="S65" s="14">
        <f>6605662.6/1000</f>
        <v>6605.6625999999997</v>
      </c>
      <c r="T65" s="14">
        <f>5565690/1000</f>
        <v>5565.69</v>
      </c>
      <c r="U65" s="14">
        <f>T65-S65</f>
        <v>-1039.9726000000001</v>
      </c>
      <c r="V65" s="14"/>
      <c r="W65" s="14"/>
      <c r="X65" s="14"/>
      <c r="Y65" s="14">
        <f>6605662.6/1000</f>
        <v>6605.6625999999997</v>
      </c>
      <c r="Z65" s="14">
        <f>4600800/1000</f>
        <v>4600.8</v>
      </c>
      <c r="AA65" s="12">
        <f t="shared" si="16"/>
        <v>-2004.8625999999995</v>
      </c>
      <c r="AB65" s="14"/>
      <c r="AC65" s="14"/>
      <c r="AD65" s="14"/>
    </row>
    <row r="66" spans="1:30" s="2" customFormat="1" ht="112.5" x14ac:dyDescent="0.25">
      <c r="A66" s="11">
        <v>55</v>
      </c>
      <c r="B66" s="15" t="s">
        <v>32</v>
      </c>
      <c r="C66" s="15"/>
      <c r="D66" s="14"/>
      <c r="E66" s="14"/>
      <c r="F66" s="14"/>
      <c r="G66" s="14">
        <f>8155157.91/1000</f>
        <v>8155.1579099999999</v>
      </c>
      <c r="H66" s="14">
        <f>8679462.8/1000</f>
        <v>8679.4628000000012</v>
      </c>
      <c r="I66" s="14">
        <f>H66-G66</f>
        <v>524.30489000000125</v>
      </c>
      <c r="J66" s="11"/>
      <c r="K66" s="11"/>
      <c r="L66" s="5"/>
      <c r="M66" s="14">
        <f>7400856/1000</f>
        <v>7400.8559999999998</v>
      </c>
      <c r="N66" s="14">
        <f>7945319.9/1000</f>
        <v>7945.3199000000004</v>
      </c>
      <c r="O66" s="14">
        <f>N66-M66</f>
        <v>544.46390000000065</v>
      </c>
      <c r="P66" s="11"/>
      <c r="Q66" s="11"/>
      <c r="R66" s="11"/>
      <c r="S66" s="14">
        <f>7400856/1000</f>
        <v>7400.8559999999998</v>
      </c>
      <c r="T66" s="14">
        <f>7945319.9/1000</f>
        <v>7945.3199000000004</v>
      </c>
      <c r="U66" s="14">
        <f>T66-S66</f>
        <v>544.46390000000065</v>
      </c>
      <c r="V66" s="11"/>
      <c r="W66" s="11"/>
      <c r="X66" s="11"/>
      <c r="Y66" s="14">
        <f>7400856/1000</f>
        <v>7400.8559999999998</v>
      </c>
      <c r="Z66" s="14">
        <f>7945319.9/1000</f>
        <v>7945.3199000000004</v>
      </c>
      <c r="AA66" s="12">
        <f t="shared" si="16"/>
        <v>544.46390000000065</v>
      </c>
      <c r="AB66" s="11"/>
      <c r="AC66" s="11"/>
      <c r="AD66" s="11"/>
    </row>
    <row r="67" spans="1:30" s="2" customFormat="1" x14ac:dyDescent="0.25">
      <c r="A67" s="11">
        <v>56</v>
      </c>
      <c r="B67" s="15" t="s">
        <v>14</v>
      </c>
      <c r="C67" s="15"/>
      <c r="D67" s="14"/>
      <c r="E67" s="14"/>
      <c r="F67" s="14"/>
      <c r="G67" s="14">
        <f>8155157.91/1000</f>
        <v>8155.1579099999999</v>
      </c>
      <c r="H67" s="14">
        <f>8679462.8/1000</f>
        <v>8679.4628000000012</v>
      </c>
      <c r="I67" s="14">
        <f t="shared" ref="I67" si="17">H67-G67</f>
        <v>524.30489000000125</v>
      </c>
      <c r="J67" s="14"/>
      <c r="K67" s="14"/>
      <c r="L67" s="5"/>
      <c r="M67" s="14">
        <f>7400856/1000</f>
        <v>7400.8559999999998</v>
      </c>
      <c r="N67" s="14">
        <f>7945319.9/1000</f>
        <v>7945.3199000000004</v>
      </c>
      <c r="O67" s="14">
        <f>N67-M67</f>
        <v>544.46390000000065</v>
      </c>
      <c r="P67" s="14"/>
      <c r="Q67" s="14"/>
      <c r="R67" s="14"/>
      <c r="S67" s="14">
        <f>7400856/1000</f>
        <v>7400.8559999999998</v>
      </c>
      <c r="T67" s="14">
        <f>7945319.9/1000</f>
        <v>7945.3199000000004</v>
      </c>
      <c r="U67" s="14">
        <f>T67-S67</f>
        <v>544.46390000000065</v>
      </c>
      <c r="V67" s="14"/>
      <c r="W67" s="14"/>
      <c r="X67" s="14"/>
      <c r="Y67" s="14">
        <f>7400856/1000</f>
        <v>7400.8559999999998</v>
      </c>
      <c r="Z67" s="14">
        <f>7945319.9/1000</f>
        <v>7945.3199000000004</v>
      </c>
      <c r="AA67" s="12">
        <f t="shared" si="16"/>
        <v>544.46390000000065</v>
      </c>
      <c r="AB67" s="14"/>
      <c r="AC67" s="14"/>
      <c r="AD67" s="14"/>
    </row>
    <row r="68" spans="1:30" s="2" customFormat="1" ht="123.75" x14ac:dyDescent="0.25">
      <c r="A68" s="11">
        <v>57</v>
      </c>
      <c r="B68" s="15" t="s">
        <v>65</v>
      </c>
      <c r="C68" s="15"/>
      <c r="D68" s="14"/>
      <c r="E68" s="14"/>
      <c r="F68" s="14"/>
      <c r="G68" s="14"/>
      <c r="H68" s="14"/>
      <c r="I68" s="14"/>
      <c r="J68" s="14"/>
      <c r="K68" s="14"/>
      <c r="L68" s="5"/>
      <c r="M68" s="14">
        <f>822459.46/1000</f>
        <v>822.45945999999992</v>
      </c>
      <c r="N68" s="14">
        <f>886673.84/1000</f>
        <v>886.67383999999993</v>
      </c>
      <c r="O68" s="14">
        <f>N68-M68</f>
        <v>64.214380000000006</v>
      </c>
      <c r="P68" s="14"/>
      <c r="Q68" s="14"/>
      <c r="R68" s="14"/>
      <c r="S68" s="14">
        <f>1099745.79/1000</f>
        <v>1099.7457899999999</v>
      </c>
      <c r="T68" s="14">
        <f>1140009.23/1000</f>
        <v>1140.0092299999999</v>
      </c>
      <c r="U68" s="14">
        <f>T68-S68</f>
        <v>40.263439999999946</v>
      </c>
      <c r="V68" s="14"/>
      <c r="W68" s="14"/>
      <c r="X68" s="14"/>
      <c r="Y68" s="14">
        <f>1099745.79/1000</f>
        <v>1099.7457899999999</v>
      </c>
      <c r="Z68" s="14">
        <v>0</v>
      </c>
      <c r="AA68" s="12">
        <f t="shared" si="16"/>
        <v>-1099.7457899999999</v>
      </c>
      <c r="AB68" s="14">
        <v>1</v>
      </c>
      <c r="AC68" s="14">
        <v>0</v>
      </c>
      <c r="AD68" s="14">
        <f>AC68-AB68</f>
        <v>-1</v>
      </c>
    </row>
    <row r="69" spans="1:30" s="2" customFormat="1" x14ac:dyDescent="0.25">
      <c r="A69" s="11">
        <v>58</v>
      </c>
      <c r="B69" s="15" t="s">
        <v>29</v>
      </c>
      <c r="C69" s="15"/>
      <c r="D69" s="14"/>
      <c r="E69" s="14"/>
      <c r="F69" s="14"/>
      <c r="G69" s="14"/>
      <c r="H69" s="14"/>
      <c r="I69" s="14"/>
      <c r="J69" s="14"/>
      <c r="K69" s="14"/>
      <c r="L69" s="5"/>
      <c r="M69" s="14">
        <v>0</v>
      </c>
      <c r="N69" s="14">
        <v>0</v>
      </c>
      <c r="O69" s="14"/>
      <c r="P69" s="14"/>
      <c r="Q69" s="14"/>
      <c r="R69" s="14"/>
      <c r="S69" s="14">
        <v>0</v>
      </c>
      <c r="T69" s="14">
        <v>0</v>
      </c>
      <c r="U69" s="14"/>
      <c r="V69" s="14"/>
      <c r="W69" s="14"/>
      <c r="X69" s="14"/>
      <c r="Y69" s="14">
        <v>0</v>
      </c>
      <c r="Z69" s="14">
        <v>0</v>
      </c>
      <c r="AA69" s="12">
        <f t="shared" si="16"/>
        <v>0</v>
      </c>
      <c r="AB69" s="14"/>
      <c r="AC69" s="14"/>
      <c r="AD69" s="14"/>
    </row>
    <row r="70" spans="1:30" s="2" customFormat="1" x14ac:dyDescent="0.25">
      <c r="A70" s="11">
        <v>59</v>
      </c>
      <c r="B70" s="15" t="s">
        <v>14</v>
      </c>
      <c r="C70" s="15"/>
      <c r="D70" s="14"/>
      <c r="E70" s="14"/>
      <c r="F70" s="14"/>
      <c r="G70" s="14"/>
      <c r="H70" s="14"/>
      <c r="I70" s="14"/>
      <c r="J70" s="14"/>
      <c r="K70" s="14"/>
      <c r="L70" s="5"/>
      <c r="M70" s="14">
        <f>48379.97/1000</f>
        <v>48.37997</v>
      </c>
      <c r="N70" s="14">
        <f>170993.84/1000</f>
        <v>170.99384000000001</v>
      </c>
      <c r="O70" s="14">
        <f>N70-M70</f>
        <v>122.61387000000001</v>
      </c>
      <c r="P70" s="14"/>
      <c r="Q70" s="14"/>
      <c r="R70" s="14"/>
      <c r="S70" s="14">
        <f>64690.93/1000</f>
        <v>64.690929999999994</v>
      </c>
      <c r="T70" s="14">
        <f>219849.23/1000</f>
        <v>219.84923000000001</v>
      </c>
      <c r="U70" s="14">
        <f t="shared" ref="U70:U75" si="18">T70-S70</f>
        <v>155.1583</v>
      </c>
      <c r="V70" s="14"/>
      <c r="W70" s="14"/>
      <c r="X70" s="14"/>
      <c r="Y70" s="14">
        <f>64690.93/1000</f>
        <v>64.690929999999994</v>
      </c>
      <c r="Z70" s="14">
        <v>0</v>
      </c>
      <c r="AA70" s="12">
        <f t="shared" si="16"/>
        <v>-64.690929999999994</v>
      </c>
      <c r="AB70" s="14"/>
      <c r="AC70" s="14"/>
      <c r="AD70" s="14"/>
    </row>
    <row r="71" spans="1:30" s="2" customFormat="1" ht="22.5" x14ac:dyDescent="0.25">
      <c r="A71" s="11">
        <v>60</v>
      </c>
      <c r="B71" s="15" t="s">
        <v>63</v>
      </c>
      <c r="C71" s="15"/>
      <c r="D71" s="14"/>
      <c r="E71" s="14"/>
      <c r="F71" s="14"/>
      <c r="G71" s="14"/>
      <c r="H71" s="14"/>
      <c r="I71" s="14"/>
      <c r="J71" s="14"/>
      <c r="K71" s="14"/>
      <c r="L71" s="5"/>
      <c r="M71" s="14">
        <f>774079.49/1000</f>
        <v>774.07948999999996</v>
      </c>
      <c r="N71" s="14">
        <f>715680/1000</f>
        <v>715.68</v>
      </c>
      <c r="O71" s="14">
        <f>N71-M71</f>
        <v>-58.399490000000014</v>
      </c>
      <c r="P71" s="14"/>
      <c r="Q71" s="14"/>
      <c r="R71" s="14"/>
      <c r="S71" s="14">
        <f>1035054.86/1000</f>
        <v>1035.05486</v>
      </c>
      <c r="T71" s="14">
        <f>920160/1000</f>
        <v>920.16</v>
      </c>
      <c r="U71" s="14">
        <f t="shared" si="18"/>
        <v>-114.89485999999999</v>
      </c>
      <c r="V71" s="14"/>
      <c r="W71" s="14"/>
      <c r="X71" s="14"/>
      <c r="Y71" s="14">
        <f>1035054.86/1000</f>
        <v>1035.05486</v>
      </c>
      <c r="Z71" s="14">
        <v>0</v>
      </c>
      <c r="AA71" s="12">
        <f t="shared" si="16"/>
        <v>-1035.05486</v>
      </c>
      <c r="AB71" s="14"/>
      <c r="AC71" s="14"/>
      <c r="AD71" s="14"/>
    </row>
    <row r="72" spans="1:30" s="2" customFormat="1" ht="112.5" x14ac:dyDescent="0.25">
      <c r="A72" s="11">
        <v>61</v>
      </c>
      <c r="B72" s="15" t="s">
        <v>33</v>
      </c>
      <c r="C72" s="15" t="s">
        <v>72</v>
      </c>
      <c r="D72" s="14"/>
      <c r="E72" s="14"/>
      <c r="F72" s="14"/>
      <c r="G72" s="14"/>
      <c r="H72" s="14"/>
      <c r="I72" s="14"/>
      <c r="J72" s="17">
        <v>1195.3</v>
      </c>
      <c r="K72" s="17">
        <v>1317.3</v>
      </c>
      <c r="L72" s="18">
        <f>K72-J72</f>
        <v>122</v>
      </c>
      <c r="M72" s="14"/>
      <c r="N72" s="14"/>
      <c r="O72" s="14"/>
      <c r="P72" s="14"/>
      <c r="Q72" s="14"/>
      <c r="R72" s="14"/>
      <c r="S72" s="14">
        <f>107304.2/1000</f>
        <v>107.30419999999999</v>
      </c>
      <c r="T72" s="14">
        <v>0</v>
      </c>
      <c r="U72" s="14">
        <f t="shared" si="18"/>
        <v>-107.30419999999999</v>
      </c>
      <c r="V72" s="14"/>
      <c r="W72" s="14"/>
      <c r="X72" s="14"/>
      <c r="Y72" s="14"/>
      <c r="Z72" s="14"/>
      <c r="AA72" s="14"/>
      <c r="AB72" s="14"/>
      <c r="AC72" s="14"/>
      <c r="AD72" s="14"/>
    </row>
    <row r="73" spans="1:30" s="2" customFormat="1" x14ac:dyDescent="0.25">
      <c r="A73" s="11">
        <v>62</v>
      </c>
      <c r="B73" s="15" t="s">
        <v>29</v>
      </c>
      <c r="C73" s="15"/>
      <c r="D73" s="14"/>
      <c r="E73" s="14"/>
      <c r="F73" s="14"/>
      <c r="G73" s="14"/>
      <c r="H73" s="14"/>
      <c r="I73" s="14"/>
      <c r="J73" s="14"/>
      <c r="K73" s="14"/>
      <c r="L73" s="5"/>
      <c r="M73" s="14"/>
      <c r="N73" s="14"/>
      <c r="O73" s="14"/>
      <c r="P73" s="14"/>
      <c r="Q73" s="14"/>
      <c r="R73" s="14"/>
      <c r="S73" s="14">
        <v>0</v>
      </c>
      <c r="T73" s="14">
        <v>0</v>
      </c>
      <c r="U73" s="14">
        <f t="shared" si="18"/>
        <v>0</v>
      </c>
      <c r="V73" s="14"/>
      <c r="W73" s="14"/>
      <c r="X73" s="14"/>
      <c r="Y73" s="14"/>
      <c r="Z73" s="14"/>
      <c r="AA73" s="14"/>
      <c r="AB73" s="14"/>
      <c r="AC73" s="14"/>
      <c r="AD73" s="14"/>
    </row>
    <row r="74" spans="1:30" s="2" customFormat="1" x14ac:dyDescent="0.25">
      <c r="A74" s="11">
        <v>63</v>
      </c>
      <c r="B74" s="15" t="s">
        <v>14</v>
      </c>
      <c r="C74" s="15"/>
      <c r="D74" s="14"/>
      <c r="E74" s="14"/>
      <c r="F74" s="14"/>
      <c r="G74" s="14"/>
      <c r="H74" s="14"/>
      <c r="I74" s="14"/>
      <c r="J74" s="14"/>
      <c r="K74" s="14"/>
      <c r="L74" s="5"/>
      <c r="M74" s="14"/>
      <c r="N74" s="14"/>
      <c r="O74" s="14"/>
      <c r="P74" s="14"/>
      <c r="Q74" s="14"/>
      <c r="R74" s="14"/>
      <c r="S74" s="14">
        <f>107304.2/1000</f>
        <v>107.30419999999999</v>
      </c>
      <c r="T74" s="14">
        <v>0</v>
      </c>
      <c r="U74" s="14">
        <f t="shared" si="18"/>
        <v>-107.30419999999999</v>
      </c>
      <c r="V74" s="14"/>
      <c r="W74" s="14"/>
      <c r="X74" s="14"/>
      <c r="Y74" s="14"/>
      <c r="Z74" s="14"/>
      <c r="AA74" s="14"/>
      <c r="AB74" s="14"/>
      <c r="AC74" s="14"/>
      <c r="AD74" s="14"/>
    </row>
    <row r="75" spans="1:30" s="2" customFormat="1" ht="90" x14ac:dyDescent="0.25">
      <c r="A75" s="27">
        <v>64</v>
      </c>
      <c r="B75" s="34" t="s">
        <v>33</v>
      </c>
      <c r="C75" s="15" t="s">
        <v>73</v>
      </c>
      <c r="D75" s="14"/>
      <c r="E75" s="14"/>
      <c r="F75" s="14"/>
      <c r="G75" s="14">
        <f>12434281.42/1000</f>
        <v>12434.281419999999</v>
      </c>
      <c r="H75" s="14">
        <f>12060281.42/1000</f>
        <v>12060.281419999999</v>
      </c>
      <c r="I75" s="14">
        <f>H75-G75</f>
        <v>-374</v>
      </c>
      <c r="J75" s="11">
        <v>10</v>
      </c>
      <c r="K75" s="11">
        <v>0</v>
      </c>
      <c r="L75" s="5">
        <f t="shared" si="6"/>
        <v>-10</v>
      </c>
      <c r="M75" s="14">
        <f>350734.8/1000</f>
        <v>350.73480000000001</v>
      </c>
      <c r="N75" s="14">
        <f>16202183.93/1000</f>
        <v>16202.183929999999</v>
      </c>
      <c r="O75" s="14">
        <f>N75-M75</f>
        <v>15851.449129999999</v>
      </c>
      <c r="P75" s="11">
        <v>6</v>
      </c>
      <c r="Q75" s="11">
        <v>14</v>
      </c>
      <c r="R75" s="11">
        <f>Q75-P75</f>
        <v>8</v>
      </c>
      <c r="S75" s="14">
        <f>1443166.15/1000</f>
        <v>1443.16615</v>
      </c>
      <c r="T75" s="14">
        <v>0</v>
      </c>
      <c r="U75" s="14">
        <f t="shared" si="18"/>
        <v>-1443.16615</v>
      </c>
      <c r="V75" s="11">
        <v>24</v>
      </c>
      <c r="W75" s="11">
        <v>0</v>
      </c>
      <c r="X75" s="11">
        <f>W75-V75</f>
        <v>-24</v>
      </c>
      <c r="Y75" s="14"/>
      <c r="Z75" s="14"/>
      <c r="AA75" s="14"/>
      <c r="AB75" s="11"/>
      <c r="AC75" s="11"/>
      <c r="AD75" s="11"/>
    </row>
    <row r="76" spans="1:30" s="2" customFormat="1" ht="112.5" x14ac:dyDescent="0.25">
      <c r="A76" s="27"/>
      <c r="B76" s="35"/>
      <c r="C76" s="15" t="s">
        <v>74</v>
      </c>
      <c r="D76" s="14"/>
      <c r="E76" s="14"/>
      <c r="F76" s="14"/>
      <c r="G76" s="14"/>
      <c r="H76" s="14"/>
      <c r="I76" s="14"/>
      <c r="J76" s="11">
        <v>18</v>
      </c>
      <c r="K76" s="11">
        <v>17</v>
      </c>
      <c r="L76" s="5">
        <f>K76-J76</f>
        <v>-1</v>
      </c>
      <c r="M76" s="14"/>
      <c r="N76" s="14"/>
      <c r="O76" s="14"/>
      <c r="P76" s="11">
        <v>11</v>
      </c>
      <c r="Q76" s="11">
        <v>12</v>
      </c>
      <c r="R76" s="11">
        <f>Q76-P76</f>
        <v>1</v>
      </c>
      <c r="S76" s="14"/>
      <c r="T76" s="14"/>
      <c r="U76" s="14"/>
      <c r="V76" s="11">
        <v>60</v>
      </c>
      <c r="W76" s="11">
        <v>0</v>
      </c>
      <c r="X76" s="11">
        <f>W76-V76</f>
        <v>-60</v>
      </c>
      <c r="Y76" s="14"/>
      <c r="Z76" s="14"/>
      <c r="AA76" s="14"/>
      <c r="AB76" s="11"/>
      <c r="AC76" s="11"/>
      <c r="AD76" s="11"/>
    </row>
    <row r="77" spans="1:30" s="2" customFormat="1" x14ac:dyDescent="0.25">
      <c r="A77" s="11">
        <v>65</v>
      </c>
      <c r="B77" s="15" t="s">
        <v>29</v>
      </c>
      <c r="C77" s="15"/>
      <c r="D77" s="14"/>
      <c r="E77" s="14"/>
      <c r="F77" s="14"/>
      <c r="G77" s="14">
        <f>11799775.59/1000</f>
        <v>11799.775589999999</v>
      </c>
      <c r="H77" s="14">
        <f>11437569.74/1000</f>
        <v>11437.569740000001</v>
      </c>
      <c r="I77" s="14">
        <f>H77-G77</f>
        <v>-362.20584999999846</v>
      </c>
      <c r="J77" s="14"/>
      <c r="K77" s="14"/>
      <c r="L77" s="5">
        <f t="shared" si="6"/>
        <v>0</v>
      </c>
      <c r="M77" s="14">
        <v>0</v>
      </c>
      <c r="N77" s="14">
        <f>11349036.78/1000</f>
        <v>11349.036779999999</v>
      </c>
      <c r="O77" s="14">
        <f>N77-M77</f>
        <v>11349.036779999999</v>
      </c>
      <c r="P77" s="14"/>
      <c r="Q77" s="14"/>
      <c r="R77" s="14"/>
      <c r="S77" s="14">
        <v>0</v>
      </c>
      <c r="T77" s="14">
        <v>0</v>
      </c>
      <c r="U77" s="14">
        <f>T77-S77</f>
        <v>0</v>
      </c>
      <c r="V77" s="14"/>
      <c r="W77" s="14"/>
      <c r="X77" s="14"/>
      <c r="Y77" s="14"/>
      <c r="Z77" s="14"/>
      <c r="AA77" s="14"/>
      <c r="AB77" s="14"/>
      <c r="AC77" s="14"/>
      <c r="AD77" s="14"/>
    </row>
    <row r="78" spans="1:30" s="2" customFormat="1" ht="10.7" customHeight="1" x14ac:dyDescent="0.25">
      <c r="A78" s="11">
        <v>66</v>
      </c>
      <c r="B78" s="15" t="s">
        <v>14</v>
      </c>
      <c r="C78" s="15"/>
      <c r="D78" s="14"/>
      <c r="E78" s="14"/>
      <c r="F78" s="14"/>
      <c r="G78" s="14">
        <f>634505.83/1000</f>
        <v>634.50582999999995</v>
      </c>
      <c r="H78" s="14">
        <f>622711.68/1000</f>
        <v>622.71168</v>
      </c>
      <c r="I78" s="14">
        <f t="shared" ref="I78" si="19">H78-G78</f>
        <v>-11.794149999999945</v>
      </c>
      <c r="J78" s="14"/>
      <c r="K78" s="14"/>
      <c r="L78" s="5">
        <f t="shared" si="6"/>
        <v>0</v>
      </c>
      <c r="M78" s="14">
        <f>350734.8/1000</f>
        <v>350.73480000000001</v>
      </c>
      <c r="N78" s="14">
        <f>4853147.15/1000</f>
        <v>4853.1471500000007</v>
      </c>
      <c r="O78" s="14">
        <f>N78-M78</f>
        <v>4502.4123500000005</v>
      </c>
      <c r="P78" s="14"/>
      <c r="Q78" s="14"/>
      <c r="R78" s="14"/>
      <c r="S78" s="14">
        <f>1443166.15/1000</f>
        <v>1443.16615</v>
      </c>
      <c r="T78" s="14">
        <v>0</v>
      </c>
      <c r="U78" s="14">
        <f>T78-S78</f>
        <v>-1443.16615</v>
      </c>
      <c r="V78" s="14"/>
      <c r="W78" s="14"/>
      <c r="X78" s="14"/>
      <c r="Y78" s="14"/>
      <c r="Z78" s="14"/>
      <c r="AA78" s="14"/>
      <c r="AB78" s="14"/>
      <c r="AC78" s="14"/>
      <c r="AD78" s="14"/>
    </row>
    <row r="79" spans="1:30" s="2" customFormat="1" x14ac:dyDescent="0.25">
      <c r="A79" s="3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</row>
    <row r="80" spans="1:30" s="2" customFormat="1" x14ac:dyDescent="0.25">
      <c r="A80" s="3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7"/>
      <c r="AD80" s="7"/>
    </row>
    <row r="81" spans="1:30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</sheetData>
  <mergeCells count="52">
    <mergeCell ref="B75:B76"/>
    <mergeCell ref="A75:A76"/>
    <mergeCell ref="Y3:AD3"/>
    <mergeCell ref="Y4:AA4"/>
    <mergeCell ref="AB4:AD4"/>
    <mergeCell ref="Y7:Y8"/>
    <mergeCell ref="Z7:Z8"/>
    <mergeCell ref="AA7:AA8"/>
    <mergeCell ref="AB7:AB8"/>
    <mergeCell ref="AC7:AC8"/>
    <mergeCell ref="AD7:AD8"/>
    <mergeCell ref="A2:A5"/>
    <mergeCell ref="B2:B5"/>
    <mergeCell ref="C2:C5"/>
    <mergeCell ref="D2:F4"/>
    <mergeCell ref="G3:L3"/>
    <mergeCell ref="A1:X1"/>
    <mergeCell ref="M3:R3"/>
    <mergeCell ref="M4:O4"/>
    <mergeCell ref="P4:R4"/>
    <mergeCell ref="H7:H8"/>
    <mergeCell ref="I7:I8"/>
    <mergeCell ref="J7:J8"/>
    <mergeCell ref="K7:K8"/>
    <mergeCell ref="L7:L8"/>
    <mergeCell ref="M7:M8"/>
    <mergeCell ref="N7:N8"/>
    <mergeCell ref="O7:O8"/>
    <mergeCell ref="P7:P8"/>
    <mergeCell ref="R7:R8"/>
    <mergeCell ref="T7:T8"/>
    <mergeCell ref="U7:U8"/>
    <mergeCell ref="G4:I4"/>
    <mergeCell ref="J4:L4"/>
    <mergeCell ref="G2:X2"/>
    <mergeCell ref="S3:X3"/>
    <mergeCell ref="S4:U4"/>
    <mergeCell ref="V4:X4"/>
    <mergeCell ref="A42:A45"/>
    <mergeCell ref="W7:W8"/>
    <mergeCell ref="X7:X8"/>
    <mergeCell ref="Q7:Q8"/>
    <mergeCell ref="G7:G8"/>
    <mergeCell ref="S7:S8"/>
    <mergeCell ref="V7:V8"/>
    <mergeCell ref="A7:A8"/>
    <mergeCell ref="C7:C8"/>
    <mergeCell ref="D7:D8"/>
    <mergeCell ref="E7:E8"/>
    <mergeCell ref="F7:F8"/>
    <mergeCell ref="A11:A12"/>
    <mergeCell ref="B11:B12"/>
  </mergeCells>
  <pageMargins left="0.11811023622047245" right="0.11811023622047245" top="0.35433070866141736" bottom="0.15748031496062992" header="0" footer="0"/>
  <pageSetup paperSize="9" scale="50" fitToHeight="0" pageOrder="overThenDown" orientation="landscape" r:id="rId1"/>
  <rowBreaks count="1" manualBreakCount="1">
    <brk id="20" max="2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Лист1!_Hlk33178505</vt:lpstr>
      <vt:lpstr>Лист1!_Hlk47342361</vt:lpstr>
      <vt:lpstr>Лист1!_Hlk57033651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Dasha</dc:creator>
  <cp:lastModifiedBy>USER</cp:lastModifiedBy>
  <cp:lastPrinted>2022-03-28T07:25:16Z</cp:lastPrinted>
  <dcterms:created xsi:type="dcterms:W3CDTF">2019-02-05T06:02:02Z</dcterms:created>
  <dcterms:modified xsi:type="dcterms:W3CDTF">2022-03-28T07:25:21Z</dcterms:modified>
</cp:coreProperties>
</file>