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05" windowWidth="15570" windowHeight="125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Лист1!$A$1:$X$14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/>
  <c r="F13"/>
  <c r="I9"/>
  <c r="F14"/>
  <c r="F12"/>
  <c r="I12"/>
  <c r="O12"/>
  <c r="U12"/>
  <c r="U11"/>
  <c r="U13" l="1"/>
  <c r="U14"/>
  <c r="O13"/>
  <c r="O14"/>
  <c r="I13"/>
  <c r="I14"/>
  <c r="O11"/>
  <c r="I11"/>
  <c r="F11"/>
  <c r="U10"/>
  <c r="O10" l="1"/>
  <c r="O9"/>
  <c r="F10"/>
  <c r="U9" l="1"/>
  <c r="I10" l="1"/>
  <c r="F9"/>
  <c r="U7" l="1"/>
  <c r="O7"/>
  <c r="I7"/>
  <c r="F7"/>
</calcChain>
</file>

<file path=xl/sharedStrings.xml><?xml version="1.0" encoding="utf-8"?>
<sst xmlns="http://schemas.openxmlformats.org/spreadsheetml/2006/main" count="46" uniqueCount="30">
  <si>
    <t>N п/п</t>
  </si>
  <si>
    <t>Мероприятие муниципальной программы</t>
  </si>
  <si>
    <t>Наименование целевого показателя муниципальной программы (с указанием единицы измерения)</t>
  </si>
  <si>
    <t>Всего изменение общего объема финансирования в рамках муниципальной программы, тыс. рублей</t>
  </si>
  <si>
    <t>в том числе:</t>
  </si>
  <si>
    <t>изменение объемов финансирования муниципальной программы</t>
  </si>
  <si>
    <t>изменение целевых показателей муниципальной программы</t>
  </si>
  <si>
    <t>объем финансирования муниципальной программы в действующей редакции</t>
  </si>
  <si>
    <t>объем финансирования муниципальной программы в новой редакции</t>
  </si>
  <si>
    <t>изменение объема финансирования муниципальной программы (+/-)</t>
  </si>
  <si>
    <t>значение целевого показателя муниципальной программы в действующей редакции</t>
  </si>
  <si>
    <t>значение целевого показателя муниципальной программы в новой редакции</t>
  </si>
  <si>
    <t>ВСЕГО ПО МУНИЦИПАЛЬНОЙ ПРОГРАММЕ,</t>
  </si>
  <si>
    <t>в том числе</t>
  </si>
  <si>
    <t>местный бюджет</t>
  </si>
  <si>
    <t>изменение объема финансирования муниципальной программы в 2021 году (+/-)</t>
  </si>
  <si>
    <t>изменение значения целевого показателя муниципальной программы в 2021 году (+/-)</t>
  </si>
  <si>
    <t>2022 год, тыс. рублей</t>
  </si>
  <si>
    <t>изменение объема финансирования муниципальной программы в 2022 году (+/-)</t>
  </si>
  <si>
    <t>изменение значения целевого показателя муниципальной программы в 2022 году (+/-)</t>
  </si>
  <si>
    <t>Мероприятие 8: Исполнение судебных актов по искам к Кушвинскому городскому округу, предусматривающие обращение взыскания  на средства казны Кушвинского городского округа, о возмещении вреда, причиненного гражданину или юридическому лицу в результате незаконных действий (бездействия) органов местного самоуправления Кушвинского городского округа либо должностных лиц этих органов</t>
  </si>
  <si>
    <t>2023 год, тыс. рублей</t>
  </si>
  <si>
    <t>Мероприятие 16: Исполнение обязательств по обслуживанию муниципального долга в соответствии с программой муниципальных внутренних заимствований и заключенными соглашениями</t>
  </si>
  <si>
    <t>Мероприятие 18: Обеспечение деятельности органов местного самоуправления (органов местной администрации) (центральный аппарат)</t>
  </si>
  <si>
    <t>изменение объема финансирования муниципальной программы в 2023 году (+/-)</t>
  </si>
  <si>
    <t>изменение значения целевого показателя муниципальной программы в 2023 году (+/-)</t>
  </si>
  <si>
    <t>2024 год, тыс. рублей</t>
  </si>
  <si>
    <t>ИЗМЕНЕНИЕ МЕРОПРИЯТИЙ, ОБЪЕМОВ ФИНАНСИРОВАНИЯ И ЦЕЛЕВЫХ ПОКАЗАТЕЛЕЙ МУНИЦИПАЛЬНОЙ ПРОГРАММЫ КУШВИНСКОГО ГОРОДСКОГО ОКРУГА "УПРАВЛЕНИЕ МУНИЦИПАЛЬНЫМИ ФИНАНСАМИ КУШВИНСКОГО ГОРОДСКОГО ОКРУГА ДО 2024 ГОДА" (в соответствии с решением Думы Кушвинского городского округа от 23.12.2021 г. №24 "О бюджете Кушвинского городского округа на 2022 год и плановый период 2023 и 2024 годов"</t>
  </si>
  <si>
    <t>2.3.8.2 Отношение объема муниципального долга по состоянию на 1 января года, следующего за отчетным, к общему годовому объему доходов  местного бюджета в отчетном финансовом году (без учета безвозмездных поступлений) (процентов)</t>
  </si>
  <si>
    <t>1.2.3.5 Исполнение судебных актов по искам к Кушвинскому городскому округу, предусматривающие обращение взыскания  на средства казны Кушвинского городского округа, о возмещении вреда, причиненного гражданину или юридическому лицу в результате незаконных действий (бездействия) органов местного самоуправления Кушвинского городского округа либо должностных лиц этих органов в течение трех месяцев со дня поступления исполнительных документов на исполнение (процентов)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</si>
</sst>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0" fillId="2" borderId="1" xfId="0" applyFill="1" applyBorder="1"/>
    <xf numFmtId="0" fontId="0" fillId="2" borderId="0" xfId="0" applyFill="1"/>
    <xf numFmtId="0" fontId="1" fillId="2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2" fontId="1" fillId="2" borderId="4" xfId="0" applyNumberFormat="1" applyFont="1" applyFill="1" applyBorder="1" applyAlignment="1">
      <alignment horizontal="center" vertical="top" wrapText="1"/>
    </xf>
    <xf numFmtId="2" fontId="1" fillId="2" borderId="5" xfId="0" applyNumberFormat="1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view="pageBreakPreview" topLeftCell="B7" zoomScale="90" zoomScaleNormal="100" zoomScaleSheetLayoutView="90" workbookViewId="0">
      <selection activeCell="C13" sqref="C13"/>
    </sheetView>
  </sheetViews>
  <sheetFormatPr defaultColWidth="8.85546875" defaultRowHeight="15"/>
  <cols>
    <col min="1" max="1" width="3.5703125" style="4" customWidth="1"/>
    <col min="2" max="2" width="15.42578125" style="4" customWidth="1"/>
    <col min="3" max="3" width="12" style="4" customWidth="1"/>
    <col min="4" max="4" width="9" style="4" customWidth="1"/>
    <col min="5" max="5" width="8.140625" style="4" customWidth="1"/>
    <col min="6" max="6" width="8" style="4" customWidth="1"/>
    <col min="7" max="7" width="9" style="4" customWidth="1"/>
    <col min="8" max="8" width="8.28515625" style="4" customWidth="1"/>
    <col min="9" max="9" width="9.85546875" style="4" customWidth="1"/>
    <col min="10" max="10" width="8.85546875" style="4"/>
    <col min="11" max="12" width="8.7109375" style="4" customWidth="1"/>
    <col min="13" max="13" width="8.85546875" style="4"/>
    <col min="14" max="14" width="8.140625" style="4" customWidth="1"/>
    <col min="15" max="15" width="9.7109375" style="4" customWidth="1"/>
    <col min="16" max="16" width="8.85546875" style="4" customWidth="1"/>
    <col min="17" max="17" width="8.42578125" style="4" customWidth="1"/>
    <col min="18" max="18" width="9.5703125" style="4" customWidth="1"/>
    <col min="19" max="19" width="8.85546875" style="4"/>
    <col min="20" max="20" width="8.140625" style="4" customWidth="1"/>
    <col min="21" max="21" width="8.85546875" style="4" customWidth="1"/>
    <col min="22" max="22" width="8.5703125" style="4" customWidth="1"/>
    <col min="23" max="23" width="8.7109375" style="4" customWidth="1"/>
    <col min="24" max="24" width="9.85546875" style="4" customWidth="1"/>
    <col min="25" max="16384" width="8.85546875" style="4"/>
  </cols>
  <sheetData>
    <row r="1" spans="1:24" ht="41.25" customHeight="1">
      <c r="A1" s="12" t="s">
        <v>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4" ht="15" customHeight="1">
      <c r="A2" s="14" t="s">
        <v>0</v>
      </c>
      <c r="B2" s="14" t="s">
        <v>1</v>
      </c>
      <c r="C2" s="14" t="s">
        <v>2</v>
      </c>
      <c r="D2" s="14" t="s">
        <v>3</v>
      </c>
      <c r="E2" s="14"/>
      <c r="F2" s="14"/>
      <c r="G2" s="14" t="s">
        <v>4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1:24">
      <c r="A3" s="14"/>
      <c r="B3" s="14"/>
      <c r="C3" s="14"/>
      <c r="D3" s="14"/>
      <c r="E3" s="14"/>
      <c r="F3" s="14"/>
      <c r="G3" s="14" t="s">
        <v>17</v>
      </c>
      <c r="H3" s="14"/>
      <c r="I3" s="14"/>
      <c r="J3" s="14"/>
      <c r="K3" s="14"/>
      <c r="L3" s="14"/>
      <c r="M3" s="14" t="s">
        <v>21</v>
      </c>
      <c r="N3" s="14"/>
      <c r="O3" s="14"/>
      <c r="P3" s="14"/>
      <c r="Q3" s="14"/>
      <c r="R3" s="14"/>
      <c r="S3" s="14" t="s">
        <v>26</v>
      </c>
      <c r="T3" s="14"/>
      <c r="U3" s="14"/>
      <c r="V3" s="14"/>
      <c r="W3" s="14"/>
      <c r="X3" s="14"/>
    </row>
    <row r="4" spans="1:24" ht="22.5" customHeight="1">
      <c r="A4" s="14"/>
      <c r="B4" s="14"/>
      <c r="C4" s="14"/>
      <c r="D4" s="14"/>
      <c r="E4" s="14"/>
      <c r="F4" s="14"/>
      <c r="G4" s="14" t="s">
        <v>5</v>
      </c>
      <c r="H4" s="14"/>
      <c r="I4" s="14"/>
      <c r="J4" s="14" t="s">
        <v>6</v>
      </c>
      <c r="K4" s="14"/>
      <c r="L4" s="14"/>
      <c r="M4" s="14" t="s">
        <v>5</v>
      </c>
      <c r="N4" s="14"/>
      <c r="O4" s="14"/>
      <c r="P4" s="14" t="s">
        <v>6</v>
      </c>
      <c r="Q4" s="14"/>
      <c r="R4" s="14"/>
      <c r="S4" s="14" t="s">
        <v>5</v>
      </c>
      <c r="T4" s="14"/>
      <c r="U4" s="14"/>
      <c r="V4" s="14" t="s">
        <v>6</v>
      </c>
      <c r="W4" s="14"/>
      <c r="X4" s="14"/>
    </row>
    <row r="5" spans="1:24" ht="112.5">
      <c r="A5" s="14"/>
      <c r="B5" s="14"/>
      <c r="C5" s="14"/>
      <c r="D5" s="5" t="s">
        <v>7</v>
      </c>
      <c r="E5" s="5" t="s">
        <v>8</v>
      </c>
      <c r="F5" s="5" t="s">
        <v>9</v>
      </c>
      <c r="G5" s="5" t="s">
        <v>7</v>
      </c>
      <c r="H5" s="5" t="s">
        <v>8</v>
      </c>
      <c r="I5" s="5" t="s">
        <v>15</v>
      </c>
      <c r="J5" s="5" t="s">
        <v>10</v>
      </c>
      <c r="K5" s="5" t="s">
        <v>11</v>
      </c>
      <c r="L5" s="5" t="s">
        <v>16</v>
      </c>
      <c r="M5" s="5" t="s">
        <v>7</v>
      </c>
      <c r="N5" s="5" t="s">
        <v>8</v>
      </c>
      <c r="O5" s="5" t="s">
        <v>18</v>
      </c>
      <c r="P5" s="5" t="s">
        <v>10</v>
      </c>
      <c r="Q5" s="5" t="s">
        <v>11</v>
      </c>
      <c r="R5" s="5" t="s">
        <v>19</v>
      </c>
      <c r="S5" s="5" t="s">
        <v>7</v>
      </c>
      <c r="T5" s="5" t="s">
        <v>8</v>
      </c>
      <c r="U5" s="5" t="s">
        <v>24</v>
      </c>
      <c r="V5" s="5" t="s">
        <v>10</v>
      </c>
      <c r="W5" s="5" t="s">
        <v>11</v>
      </c>
      <c r="X5" s="5" t="s">
        <v>25</v>
      </c>
    </row>
    <row r="6" spans="1:24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  <c r="Q6" s="5">
        <v>17</v>
      </c>
      <c r="R6" s="5">
        <v>18</v>
      </c>
      <c r="S6" s="5">
        <v>19</v>
      </c>
      <c r="T6" s="5">
        <v>20</v>
      </c>
      <c r="U6" s="5">
        <v>21</v>
      </c>
      <c r="V6" s="5">
        <v>22</v>
      </c>
      <c r="W6" s="5">
        <v>23</v>
      </c>
      <c r="X6" s="5">
        <v>24</v>
      </c>
    </row>
    <row r="7" spans="1:24" ht="33.75">
      <c r="A7" s="14">
        <v>2</v>
      </c>
      <c r="B7" s="7" t="s">
        <v>12</v>
      </c>
      <c r="C7" s="16"/>
      <c r="D7" s="15">
        <v>216513.1</v>
      </c>
      <c r="E7" s="15">
        <v>351111.22</v>
      </c>
      <c r="F7" s="15">
        <f>E7-D7</f>
        <v>134598.11999999997</v>
      </c>
      <c r="G7" s="17">
        <v>22264.11</v>
      </c>
      <c r="H7" s="15">
        <v>69580.600000000006</v>
      </c>
      <c r="I7" s="15">
        <f>H7-G7</f>
        <v>47316.490000000005</v>
      </c>
      <c r="J7" s="16"/>
      <c r="K7" s="16"/>
      <c r="L7" s="16"/>
      <c r="M7" s="17">
        <v>44327.02</v>
      </c>
      <c r="N7" s="17">
        <v>69991.66</v>
      </c>
      <c r="O7" s="19">
        <f>N7-M7</f>
        <v>25664.640000000007</v>
      </c>
      <c r="P7" s="21"/>
      <c r="Q7" s="21"/>
      <c r="R7" s="21"/>
      <c r="S7" s="17">
        <v>9376.81</v>
      </c>
      <c r="T7" s="17">
        <v>70993.8</v>
      </c>
      <c r="U7" s="19">
        <f>T7-S7</f>
        <v>61616.990000000005</v>
      </c>
      <c r="V7" s="21"/>
      <c r="W7" s="21"/>
      <c r="X7" s="21"/>
    </row>
    <row r="8" spans="1:24">
      <c r="A8" s="14"/>
      <c r="B8" s="7" t="s">
        <v>13</v>
      </c>
      <c r="C8" s="16"/>
      <c r="D8" s="15"/>
      <c r="E8" s="15"/>
      <c r="F8" s="14"/>
      <c r="G8" s="18"/>
      <c r="H8" s="15"/>
      <c r="I8" s="15"/>
      <c r="J8" s="16"/>
      <c r="K8" s="16"/>
      <c r="L8" s="16"/>
      <c r="M8" s="18"/>
      <c r="N8" s="18"/>
      <c r="O8" s="20"/>
      <c r="P8" s="22"/>
      <c r="Q8" s="22"/>
      <c r="R8" s="22"/>
      <c r="S8" s="18"/>
      <c r="T8" s="18"/>
      <c r="U8" s="20"/>
      <c r="V8" s="22"/>
      <c r="W8" s="22"/>
      <c r="X8" s="22"/>
    </row>
    <row r="9" spans="1:24" ht="408.75" customHeight="1">
      <c r="A9" s="5">
        <v>3</v>
      </c>
      <c r="B9" s="7" t="s">
        <v>20</v>
      </c>
      <c r="C9" s="11" t="s">
        <v>29</v>
      </c>
      <c r="D9" s="5">
        <v>77818.52</v>
      </c>
      <c r="E9" s="5">
        <v>191802.43</v>
      </c>
      <c r="F9" s="6">
        <f t="shared" ref="F9:F14" si="0">E9-D9</f>
        <v>113983.90999999999</v>
      </c>
      <c r="G9" s="6">
        <v>0</v>
      </c>
      <c r="H9" s="6">
        <v>46213.49</v>
      </c>
      <c r="I9" s="6">
        <f>H9-G9</f>
        <v>46213.49</v>
      </c>
      <c r="J9" s="5">
        <f>-K9100</f>
        <v>0</v>
      </c>
      <c r="K9" s="5">
        <v>100</v>
      </c>
      <c r="L9" s="1">
        <v>100</v>
      </c>
      <c r="M9" s="6">
        <v>26505.11</v>
      </c>
      <c r="N9" s="6">
        <v>46213.49</v>
      </c>
      <c r="O9" s="6">
        <f>N9-M9</f>
        <v>19708.379999999997</v>
      </c>
      <c r="P9" s="5"/>
      <c r="Q9" s="5"/>
      <c r="R9" s="5"/>
      <c r="S9" s="6">
        <v>0</v>
      </c>
      <c r="T9" s="6">
        <v>48062.03</v>
      </c>
      <c r="U9" s="6">
        <f>T9-S9</f>
        <v>48062.03</v>
      </c>
      <c r="V9" s="5">
        <v>0</v>
      </c>
      <c r="W9" s="5">
        <v>100</v>
      </c>
      <c r="X9" s="5">
        <v>100</v>
      </c>
    </row>
    <row r="10" spans="1:24">
      <c r="A10" s="5">
        <v>4</v>
      </c>
      <c r="B10" s="7" t="s">
        <v>14</v>
      </c>
      <c r="C10" s="7"/>
      <c r="D10" s="5">
        <v>77818.52</v>
      </c>
      <c r="E10" s="5">
        <v>191802.43</v>
      </c>
      <c r="F10" s="6">
        <f t="shared" si="0"/>
        <v>113983.90999999999</v>
      </c>
      <c r="G10" s="6">
        <v>0</v>
      </c>
      <c r="H10" s="10">
        <v>46213.49</v>
      </c>
      <c r="I10" s="6">
        <f t="shared" ref="I10:I14" si="1">H10-G10</f>
        <v>46213.49</v>
      </c>
      <c r="J10" s="7"/>
      <c r="K10" s="7"/>
      <c r="L10" s="2"/>
      <c r="M10" s="6">
        <v>26505.11</v>
      </c>
      <c r="N10" s="10">
        <v>46213.49</v>
      </c>
      <c r="O10" s="6">
        <f>N10-M10</f>
        <v>19708.379999999997</v>
      </c>
      <c r="P10" s="3"/>
      <c r="Q10" s="3"/>
      <c r="R10" s="3"/>
      <c r="S10" s="6">
        <v>0</v>
      </c>
      <c r="T10" s="6">
        <v>48062.03</v>
      </c>
      <c r="U10" s="6">
        <f>T10-S10</f>
        <v>48062.03</v>
      </c>
      <c r="V10" s="3"/>
      <c r="W10" s="3"/>
      <c r="X10" s="3"/>
    </row>
    <row r="11" spans="1:24" ht="243" customHeight="1">
      <c r="A11" s="5">
        <v>5</v>
      </c>
      <c r="B11" s="7" t="s">
        <v>22</v>
      </c>
      <c r="C11" s="11" t="s">
        <v>28</v>
      </c>
      <c r="D11" s="5">
        <v>17950.29</v>
      </c>
      <c r="E11" s="5">
        <v>31663.66</v>
      </c>
      <c r="F11" s="6">
        <f t="shared" si="0"/>
        <v>13713.369999999999</v>
      </c>
      <c r="G11" s="6">
        <v>9400.4500000000007</v>
      </c>
      <c r="H11" s="6">
        <v>9400.4500000000007</v>
      </c>
      <c r="I11" s="6">
        <f t="shared" si="1"/>
        <v>0</v>
      </c>
      <c r="J11" s="8">
        <v>15.1</v>
      </c>
      <c r="K11" s="8">
        <v>11.7</v>
      </c>
      <c r="L11" s="8">
        <v>-3.4</v>
      </c>
      <c r="M11" s="6">
        <v>4958.26</v>
      </c>
      <c r="N11" s="6">
        <v>9811.52</v>
      </c>
      <c r="O11" s="6">
        <f t="shared" ref="O11:O14" si="2">N11-M11</f>
        <v>4853.26</v>
      </c>
      <c r="P11" s="8">
        <v>10.8</v>
      </c>
      <c r="Q11" s="8">
        <v>10.1</v>
      </c>
      <c r="R11" s="8">
        <v>-0.7</v>
      </c>
      <c r="S11" s="6">
        <v>105</v>
      </c>
      <c r="T11" s="6">
        <v>8965.11</v>
      </c>
      <c r="U11" s="6">
        <f t="shared" ref="U11:U14" si="3">T11-S11</f>
        <v>8860.11</v>
      </c>
      <c r="V11" s="8">
        <v>5.9</v>
      </c>
      <c r="W11" s="8">
        <v>8</v>
      </c>
      <c r="X11" s="8">
        <v>-2.1</v>
      </c>
    </row>
    <row r="12" spans="1:24">
      <c r="A12" s="5">
        <v>6</v>
      </c>
      <c r="B12" s="7" t="s">
        <v>14</v>
      </c>
      <c r="C12" s="3"/>
      <c r="D12" s="9">
        <v>17950.29</v>
      </c>
      <c r="E12" s="9">
        <v>31663.66</v>
      </c>
      <c r="F12" s="6">
        <f t="shared" si="0"/>
        <v>13713.369999999999</v>
      </c>
      <c r="G12" s="6">
        <v>9400.4500000000007</v>
      </c>
      <c r="H12" s="6">
        <v>9400.4500000000007</v>
      </c>
      <c r="I12" s="6">
        <f t="shared" si="1"/>
        <v>0</v>
      </c>
      <c r="J12" s="3"/>
      <c r="K12" s="3"/>
      <c r="L12" s="3"/>
      <c r="M12" s="6">
        <v>4958.26</v>
      </c>
      <c r="N12" s="6">
        <v>9811.52</v>
      </c>
      <c r="O12" s="6">
        <f t="shared" si="2"/>
        <v>4853.26</v>
      </c>
      <c r="P12" s="3"/>
      <c r="Q12" s="3"/>
      <c r="R12" s="3"/>
      <c r="S12" s="6">
        <v>105</v>
      </c>
      <c r="T12" s="6">
        <v>8965.11</v>
      </c>
      <c r="U12" s="6">
        <f t="shared" si="3"/>
        <v>8860.11</v>
      </c>
      <c r="V12" s="3"/>
      <c r="W12" s="3"/>
      <c r="X12" s="3"/>
    </row>
    <row r="13" spans="1:24" ht="111.75" customHeight="1">
      <c r="A13" s="5">
        <v>7</v>
      </c>
      <c r="B13" s="7" t="s">
        <v>23</v>
      </c>
      <c r="C13" s="3"/>
      <c r="D13" s="5">
        <v>120744.29</v>
      </c>
      <c r="E13" s="5">
        <v>127645.13</v>
      </c>
      <c r="F13" s="6">
        <f>E13-D13</f>
        <v>6900.8400000000111</v>
      </c>
      <c r="G13" s="6">
        <v>12863.65</v>
      </c>
      <c r="H13" s="6">
        <v>13966.65</v>
      </c>
      <c r="I13" s="6">
        <f t="shared" si="1"/>
        <v>1103</v>
      </c>
      <c r="J13" s="3"/>
      <c r="K13" s="3"/>
      <c r="L13" s="3"/>
      <c r="M13" s="6">
        <v>12863.65</v>
      </c>
      <c r="N13" s="6">
        <v>13966.65</v>
      </c>
      <c r="O13" s="6">
        <f t="shared" si="2"/>
        <v>1103</v>
      </c>
      <c r="P13" s="3"/>
      <c r="Q13" s="3"/>
      <c r="R13" s="3"/>
      <c r="S13" s="6">
        <v>9271.81</v>
      </c>
      <c r="T13" s="6">
        <v>13966.65</v>
      </c>
      <c r="U13" s="6">
        <f t="shared" si="3"/>
        <v>4694.84</v>
      </c>
      <c r="V13" s="3"/>
      <c r="W13" s="3"/>
      <c r="X13" s="3"/>
    </row>
    <row r="14" spans="1:24">
      <c r="A14" s="5">
        <v>8</v>
      </c>
      <c r="B14" s="7" t="s">
        <v>14</v>
      </c>
      <c r="C14" s="3"/>
      <c r="D14" s="5">
        <v>120744.29</v>
      </c>
      <c r="E14" s="5">
        <v>127645.13</v>
      </c>
      <c r="F14" s="6">
        <f t="shared" si="0"/>
        <v>6900.8400000000111</v>
      </c>
      <c r="G14" s="6">
        <v>12863.65</v>
      </c>
      <c r="H14" s="6">
        <v>13966.65</v>
      </c>
      <c r="I14" s="6">
        <f t="shared" si="1"/>
        <v>1103</v>
      </c>
      <c r="J14" s="3"/>
      <c r="K14" s="3"/>
      <c r="L14" s="3"/>
      <c r="M14" s="6">
        <v>12863.65</v>
      </c>
      <c r="N14" s="6">
        <v>13966.65</v>
      </c>
      <c r="O14" s="6">
        <f t="shared" si="2"/>
        <v>1103</v>
      </c>
      <c r="P14" s="3"/>
      <c r="Q14" s="3"/>
      <c r="R14" s="3"/>
      <c r="S14" s="6">
        <v>9271.81</v>
      </c>
      <c r="T14" s="6">
        <v>13966.65</v>
      </c>
      <c r="U14" s="6">
        <f t="shared" si="3"/>
        <v>4694.84</v>
      </c>
      <c r="V14" s="3"/>
      <c r="W14" s="3"/>
      <c r="X14" s="3"/>
    </row>
  </sheetData>
  <mergeCells count="38">
    <mergeCell ref="W7:W8"/>
    <mergeCell ref="X7:X8"/>
    <mergeCell ref="Q7:Q8"/>
    <mergeCell ref="G7:G8"/>
    <mergeCell ref="A2:A5"/>
    <mergeCell ref="B2:B5"/>
    <mergeCell ref="C2:C5"/>
    <mergeCell ref="D2:F4"/>
    <mergeCell ref="G3:L3"/>
    <mergeCell ref="G4:I4"/>
    <mergeCell ref="J4:L4"/>
    <mergeCell ref="G2:X2"/>
    <mergeCell ref="S3:X3"/>
    <mergeCell ref="S4:U4"/>
    <mergeCell ref="V4:X4"/>
    <mergeCell ref="S7:S8"/>
    <mergeCell ref="V7:V8"/>
    <mergeCell ref="A7:A8"/>
    <mergeCell ref="C7:C8"/>
    <mergeCell ref="D7:D8"/>
    <mergeCell ref="E7:E8"/>
    <mergeCell ref="F7:F8"/>
    <mergeCell ref="A1:X1"/>
    <mergeCell ref="M3:R3"/>
    <mergeCell ref="M4:O4"/>
    <mergeCell ref="P4:R4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R7:R8"/>
    <mergeCell ref="T7:T8"/>
    <mergeCell ref="U7:U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Dasha</dc:creator>
  <cp:lastModifiedBy>Admin</cp:lastModifiedBy>
  <cp:lastPrinted>2022-03-10T05:10:22Z</cp:lastPrinted>
  <dcterms:created xsi:type="dcterms:W3CDTF">2019-02-05T06:02:02Z</dcterms:created>
  <dcterms:modified xsi:type="dcterms:W3CDTF">2022-03-10T05:11:18Z</dcterms:modified>
</cp:coreProperties>
</file>