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20" yWindow="120" windowWidth="15180" windowHeight="9240" activeTab="9"/>
  </bookViews>
  <sheets>
    <sheet name="1" sheetId="7" r:id="rId1"/>
    <sheet name="2" sheetId="21" r:id="rId2"/>
    <sheet name="3" sheetId="13" r:id="rId3"/>
    <sheet name="4" sheetId="22" r:id="rId4"/>
    <sheet name="5" sheetId="15" r:id="rId5"/>
    <sheet name="6" sheetId="25" r:id="rId6"/>
    <sheet name="7" sheetId="18" r:id="rId7"/>
    <sheet name="8" sheetId="24" r:id="rId8"/>
    <sheet name="9" sheetId="19" r:id="rId9"/>
    <sheet name="10" sheetId="23" r:id="rId10"/>
  </sheets>
  <definedNames>
    <definedName name="_xlnm._FilterDatabase" localSheetId="0" hidden="1">'1'!$C$18:$I$123</definedName>
    <definedName name="_xlnm._FilterDatabase" localSheetId="1" hidden="1">'2'!$A$19:$K$96</definedName>
    <definedName name="_xlnm._FilterDatabase" localSheetId="2" hidden="1">'3'!$A$20:$J$700</definedName>
    <definedName name="_xlnm._FilterDatabase" localSheetId="4" hidden="1">'5'!$A$20:$N$758</definedName>
    <definedName name="_xlnm._FilterDatabase" localSheetId="6" hidden="1">'7'!$A$20:$E$197</definedName>
    <definedName name="_xlnm._FilterDatabase" localSheetId="7" hidden="1">'8'!$A$20:$K$142</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Area" localSheetId="0">'1'!$A$1:$J$123</definedName>
    <definedName name="_xlnm.Print_Area" localSheetId="6">'7'!$A$2:$E$193</definedName>
    <definedName name="_xlnm.Print_Area" localSheetId="8">'9'!$A$1:$D$26</definedName>
  </definedNames>
  <calcPr calcId="124519"/>
</workbook>
</file>

<file path=xl/calcChain.xml><?xml version="1.0" encoding="utf-8"?>
<calcChain xmlns="http://schemas.openxmlformats.org/spreadsheetml/2006/main">
  <c r="K86" i="21"/>
  <c r="K85" s="1"/>
  <c r="K84" s="1"/>
  <c r="K83" s="1"/>
  <c r="K90"/>
  <c r="K87" s="1"/>
  <c r="K94"/>
  <c r="K93"/>
  <c r="K91"/>
  <c r="K23"/>
  <c r="K24"/>
  <c r="K22" s="1"/>
  <c r="K21" s="1"/>
  <c r="K25"/>
  <c r="K26"/>
  <c r="K27"/>
  <c r="K33"/>
  <c r="K36"/>
  <c r="K32" s="1"/>
  <c r="K40"/>
  <c r="K42"/>
  <c r="K39"/>
  <c r="K46"/>
  <c r="K45"/>
  <c r="K50"/>
  <c r="K52"/>
  <c r="K49" s="1"/>
  <c r="K55"/>
  <c r="K57"/>
  <c r="K60"/>
  <c r="K59" s="1"/>
  <c r="K66"/>
  <c r="K68"/>
  <c r="K65"/>
  <c r="K74"/>
  <c r="K73"/>
  <c r="K75"/>
  <c r="K71"/>
  <c r="K79"/>
  <c r="K77"/>
  <c r="J86"/>
  <c r="J85"/>
  <c r="J90"/>
  <c r="J87"/>
  <c r="J94"/>
  <c r="J93"/>
  <c r="J91" s="1"/>
  <c r="J84" s="1"/>
  <c r="J83" s="1"/>
  <c r="J23"/>
  <c r="J24"/>
  <c r="J25"/>
  <c r="J26"/>
  <c r="J22"/>
  <c r="J21" s="1"/>
  <c r="J27"/>
  <c r="J33"/>
  <c r="J36"/>
  <c r="J32" s="1"/>
  <c r="J40"/>
  <c r="J42"/>
  <c r="J39"/>
  <c r="J46"/>
  <c r="J45"/>
  <c r="J50"/>
  <c r="J52"/>
  <c r="J49" s="1"/>
  <c r="J55"/>
  <c r="J57"/>
  <c r="J60"/>
  <c r="J59" s="1"/>
  <c r="J66"/>
  <c r="J68"/>
  <c r="J65"/>
  <c r="J74"/>
  <c r="J73"/>
  <c r="J75"/>
  <c r="J71"/>
  <c r="J79"/>
  <c r="J77"/>
  <c r="E23" i="23"/>
  <c r="E26" s="1"/>
  <c r="D23"/>
  <c r="D26" s="1"/>
  <c r="E21"/>
  <c r="D21"/>
  <c r="J77" i="7"/>
  <c r="J75"/>
  <c r="J73" s="1"/>
  <c r="J113"/>
  <c r="J115"/>
  <c r="J106" s="1"/>
  <c r="J114"/>
  <c r="J94"/>
  <c r="J32"/>
  <c r="J31"/>
  <c r="J38"/>
  <c r="J40"/>
  <c r="J37" s="1"/>
  <c r="J44"/>
  <c r="J43" s="1"/>
  <c r="J48"/>
  <c r="J50"/>
  <c r="J53"/>
  <c r="J55"/>
  <c r="J47"/>
  <c r="J58"/>
  <c r="J57"/>
  <c r="J68"/>
  <c r="J78"/>
  <c r="J83"/>
  <c r="J80"/>
  <c r="J67"/>
  <c r="J64" s="1"/>
  <c r="J63" s="1"/>
  <c r="J95"/>
  <c r="J97"/>
  <c r="J93" s="1"/>
  <c r="J22"/>
  <c r="J23"/>
  <c r="J21" s="1"/>
  <c r="J20" s="1"/>
  <c r="J24"/>
  <c r="J25"/>
  <c r="J27"/>
  <c r="J28"/>
  <c r="J26" s="1"/>
  <c r="J29"/>
  <c r="J30"/>
  <c r="J92"/>
  <c r="J91" s="1"/>
  <c r="J120"/>
  <c r="J117" s="1"/>
  <c r="D23" i="19"/>
  <c r="D26" s="1"/>
  <c r="D22"/>
  <c r="D21"/>
  <c r="J19" i="7" l="1"/>
  <c r="J122" s="1"/>
  <c r="K20" i="21"/>
  <c r="K95" s="1"/>
  <c r="J90" i="7"/>
  <c r="J89" s="1"/>
  <c r="J20" i="21"/>
  <c r="J95" s="1"/>
  <c r="J123" i="7" l="1"/>
  <c r="D25" i="19" s="1"/>
  <c r="D24" s="1"/>
  <c r="D20" s="1"/>
  <c r="K96" i="21"/>
  <c r="E25" i="23" s="1"/>
  <c r="E24" s="1"/>
  <c r="E20" s="1"/>
  <c r="J96" i="21"/>
  <c r="D25" i="23" s="1"/>
  <c r="D24" s="1"/>
  <c r="D20" s="1"/>
</calcChain>
</file>

<file path=xl/sharedStrings.xml><?xml version="1.0" encoding="utf-8"?>
<sst xmlns="http://schemas.openxmlformats.org/spreadsheetml/2006/main" count="27940" uniqueCount="1556">
  <si>
    <t>от 16.07.2015 № 367</t>
  </si>
  <si>
    <t xml:space="preserve">                                от 16.07.2015 № 367</t>
  </si>
  <si>
    <t xml:space="preserve">                                             от 16.07.2015 № 367</t>
  </si>
  <si>
    <t xml:space="preserve">                                                                                            от 16.07.2015 № 367</t>
  </si>
  <si>
    <t xml:space="preserve">                                                                                                                                                                                                                                                                                                                                                                                                                                                                                                                                                                                                                                                                                                                                                                                                                                                                                                                                                                                                                                                                                                                                                                                                                                                                                                                                                                                                                                                                                                                                                                                                                                                                                                                                                                                                                                                                                                                                                                                                                                                                                                                                                                                                                                                                                                                                                                                                                                                                                                                                                                                                                                                                                                                                                                                                                                                                                                                                                                                                                                                                                                                                                                                                                                                                                                                                                                                                                                                                                                                                                                                                                                                                                                                                                                                                                                                                                                                                                                                                                                                                                                                                                                                                                                                                                                                                                                                                                                                                                                                                                                                                                                                                                                                                                                                                                                                                                                                                                                                                                                                                                                                                                                                                                                                                                                                                                                                                                                                                                                                                                                                                                                                                                                                                                                                                                                                                                                                                                                                                                                                                                                                                                                                                                                                                                                                                                                                                                                                                                                                                                                                                                                                                                                                                                                                                                                                                                                                                                                                                                                                                                                                                                                                                                                                                                                                                                                                                                                                                                                                                                                                                                                                                                                                                                                                                                                                                                                                                                                                                                                                                                                                                                                                                                                                                                                                                                                                                                                                                                                                                                                                                                                                                                                                                                                                                                                                                                                                                                                                                                                                                                                                                                                                                                                                                                                                                                                                                                                                                                                                                                                                                                                                                                                                                                                                                                                                                                                                                                                                                                                                                                                                                                                                                                                                                                                                                                                                                                                                                                                                                                                                                                                                                                                                                                                                                                                                                                                                                                                                                                                                                                                                                                                                                                                                                                                                                                                                                                                                                                                                                                                                                                                                                                                                                                                                                                                                                                                                                                                                                                                                                                                                                                                                                                                                                                                                                                                                                                                                                                                                                                                                                                                                                                                                                                                                                                                                                                                                                                                                                                                                                                                                                                                                                                                                                                                                                                                                                                                                                                                                                                                                                                                                                                                                                                                                                                                                                                                                                                                                                                                                                                                                                                                                                                                                                                                                                                                                                                                                                                                                                                                                                                                                                                                                                                                                                                                                                                                                                                                                                                                                                                                                                                                                                                                                                                                                                                                                                                                                                                                                                                                                                                                                                                                                                                                                                                                                                                                                                                                                                                                                                                                                                                                                                                                                                                                                                                                                                                                                                                                                                                                                                                                                                                                                                                                                                                                                                                                                                                                                                                                                                                                                                                                                                                                                                                                                                                                                                                                                                                                                                                                                                                                                                                                                                                                                                                                                                                                                                                                                                                                                                                                                                                                                                                                                                                                                                                                                                                                                                                                                                                                                                                                                                                                                                                                                                                                                                                                                                                                                                                                                                                                                                                                                                                                                                                                                                                                                                                                                                                                                                                                                                                                                                                                                                                                                                                                                                                                                                                                                                                                                                                                                                                                                                                                                                                                                                                                                                                                                                                                                                                                                                                                                                                                                                                                                                                                                                                                                                                                                                                                                                                                                                                                                                                                                                                                                                                                                                                                                                                                         </t>
  </si>
  <si>
    <t>Исполнение обязательств по обслуживанию муниципального долга Кушвинского городского округа в соответствии с программой муниципальных заимствований Кушвинского городского округа и заключенными контрактами (соглашениями, договорами)</t>
  </si>
  <si>
    <t>Управление культуры Кушвинского городского округа</t>
  </si>
  <si>
    <t>908</t>
  </si>
  <si>
    <t>Управление физической культуры и спорта Кушвинского городского округа</t>
  </si>
  <si>
    <t>919 01 03 01 00 00 0000 000</t>
  </si>
  <si>
    <t>919 01 03 01 00 04 0000 710</t>
  </si>
  <si>
    <t>919 01 03 01 00 04 0000 810</t>
  </si>
  <si>
    <t>Бюджетные кредиты от других бюджетов бюджетной системы Российской Федерации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</si>
  <si>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</si>
  <si>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</si>
  <si>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</si>
  <si>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</si>
  <si>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</si>
  <si>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предоставление гражданам субсидий на оплату жилого помещения и коммунальных услуг</t>
  </si>
  <si>
    <t>Единый налог на вмененный доход для отдельных видов деятельности.</t>
  </si>
  <si>
    <t>Прочие поступления от денежных взысканий (штрафов) и иных сумм в возмещение ущерба, зачисляемые в бюджеты городских округов</t>
  </si>
  <si>
    <t>0221314</t>
  </si>
  <si>
    <t>Капитальный ремонт гидротехнического сооружения расположенного в г. Кушва , ул. Первомайская, 43 (в том числе проектирование, проведение экспертиз, получение заключений)</t>
  </si>
  <si>
    <t>0324420</t>
  </si>
  <si>
    <t>Капитальный ремонт автомобильных дорог общего пользования местного значения</t>
  </si>
  <si>
    <t>0221330</t>
  </si>
  <si>
    <t>Капитальный ремонт жилых помещений находящихся в собственности Кушвинского городского округа</t>
  </si>
  <si>
    <t>0221331</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</si>
  <si>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</si>
  <si>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0680000</t>
  </si>
  <si>
    <t>0681516</t>
  </si>
  <si>
    <t>0814140</t>
  </si>
  <si>
    <t>Подпрограмма "Развитие образования в сфере культуры и искусства"</t>
  </si>
  <si>
    <t>0821514</t>
  </si>
  <si>
    <t>Организация предоставления дополнительного образования детям в сфере искусств</t>
  </si>
  <si>
    <t>0821515</t>
  </si>
  <si>
    <t>Обеспечение мероприятий, направленных на поддержку творческих проектов, одаренных детей и молодежи в Кушвинском городском округе</t>
  </si>
  <si>
    <t>Доходы от компенсации затрат государства</t>
  </si>
  <si>
    <t>0002</t>
  </si>
  <si>
    <t>Доходы от продажи материальных и нематериальных активов</t>
  </si>
  <si>
    <t>043</t>
  </si>
  <si>
    <t>0024</t>
  </si>
  <si>
    <t>0042</t>
  </si>
  <si>
    <t>0047</t>
  </si>
  <si>
    <t>0026</t>
  </si>
  <si>
    <t>Собственные доходы</t>
  </si>
  <si>
    <t>410</t>
  </si>
  <si>
    <t>901</t>
  </si>
  <si>
    <t>906</t>
  </si>
  <si>
    <t>902</t>
  </si>
  <si>
    <t>919</t>
  </si>
  <si>
    <t>90</t>
  </si>
  <si>
    <t>022</t>
  </si>
  <si>
    <t>108</t>
  </si>
  <si>
    <t>001</t>
  </si>
  <si>
    <t>110</t>
  </si>
  <si>
    <t>111</t>
  </si>
  <si>
    <t>113</t>
  </si>
  <si>
    <t>114</t>
  </si>
  <si>
    <t>120</t>
  </si>
  <si>
    <t>130</t>
  </si>
  <si>
    <t>151</t>
  </si>
  <si>
    <t>Приложение № 1</t>
  </si>
  <si>
    <t>Номер    строки</t>
  </si>
  <si>
    <t>Наименование группы, подгруппы, статьи, подстатьи или элемента доходов</t>
  </si>
  <si>
    <t>Код бюджетной классификации</t>
  </si>
  <si>
    <t>Налоговые и неналоговые доходы</t>
  </si>
  <si>
    <t>000</t>
  </si>
  <si>
    <t>00</t>
  </si>
  <si>
    <t>0000</t>
  </si>
  <si>
    <t>Налоги на прибыль, доходы</t>
  </si>
  <si>
    <t>02</t>
  </si>
  <si>
    <t>01</t>
  </si>
  <si>
    <t>020</t>
  </si>
  <si>
    <t>030</t>
  </si>
  <si>
    <t>040</t>
  </si>
  <si>
    <t>Налоги на совокупный доход</t>
  </si>
  <si>
    <t>03</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</si>
  <si>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</si>
  <si>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</si>
  <si>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</si>
  <si>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04</t>
  </si>
  <si>
    <t>Земельный налог</t>
  </si>
  <si>
    <t>06</t>
  </si>
  <si>
    <t>012</t>
  </si>
  <si>
    <t>Государственная пошлина</t>
  </si>
  <si>
    <t>07</t>
  </si>
  <si>
    <t>Формула
Наименование</t>
  </si>
  <si>
    <t>Расп_МО
Код</t>
  </si>
  <si>
    <t>Расп_МО
Описание</t>
  </si>
  <si>
    <t>Расп_МО
Ведомство</t>
  </si>
  <si>
    <t>Формула
Код ФКР</t>
  </si>
  <si>
    <t>Прочие субвенции бюджетам городских округов.
(Субвенции местным бюджетам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а также дополнительного образования в муниципальных образовательных учреждениях для реализации основных общеобразовательных программ в части финансирования расходов на оплату труда работников общеобразовательных учреждений,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</si>
  <si>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Эксплуатация бытового твердотопливного котла, предназначенного для отопления многоквартирных домов по адресу: п. Баранчинский, ул. Рабочий Хутор, 56 и ул. Инструментальщиков, 6</t>
  </si>
  <si>
    <t>0221326</t>
  </si>
  <si>
    <t>Разработка схем теплоснабжения, водоснабжения и водоотведения Кушвинского городского округа</t>
  </si>
  <si>
    <t>0221327</t>
  </si>
  <si>
    <t>0221328</t>
  </si>
  <si>
    <t>Прочие поступления от денежных взысканий (штрафов) и иных сумм в возмещение ущерба, зачисляемые в бюджет городских округов</t>
  </si>
  <si>
    <t>Штрафы, санкции, возмещение ущерба</t>
  </si>
  <si>
    <t>Прочие поступления от денежных взысканий (штрафов) и иных сумм в возмещение ущерба</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</si>
  <si>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</si>
  <si>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</si>
  <si>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</si>
  <si>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999</t>
  </si>
  <si>
    <t>0014</t>
  </si>
  <si>
    <t>0017</t>
  </si>
  <si>
    <t>0049</t>
  </si>
  <si>
    <t>Субвенции бюджетам субъектов Российской Федерации и муниципальных образований</t>
  </si>
  <si>
    <t>Номер строки</t>
  </si>
  <si>
    <t>101</t>
  </si>
  <si>
    <t>Проценты, полученные от предоставления бюджетных кредитов внутри страны за счет средств бюджетов городских округов</t>
  </si>
  <si>
    <t>430</t>
  </si>
  <si>
    <t>014</t>
  </si>
  <si>
    <t>173</t>
  </si>
  <si>
    <t>182</t>
  </si>
  <si>
    <t>010</t>
  </si>
  <si>
    <t>188</t>
  </si>
  <si>
    <t>192</t>
  </si>
  <si>
    <t>200</t>
  </si>
  <si>
    <t>202</t>
  </si>
  <si>
    <t>Доходы от использования имущества, находящегося в государственной и муниципальной собственности.</t>
  </si>
  <si>
    <t>Проценты, полученные от предоставления бюджетных кредитов внутри страны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</si>
  <si>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</si>
  <si>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t>
  </si>
  <si>
    <t>024</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</si>
  <si>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</si>
  <si>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</si>
  <si>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</si>
  <si>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t>
  </si>
  <si>
    <t>044</t>
  </si>
  <si>
    <t>0004</t>
  </si>
  <si>
    <t>Платежи при пользовании природными ресурсами</t>
  </si>
  <si>
    <t>Плата за негативное воздействие на окружающую среду</t>
  </si>
  <si>
    <t>6000</t>
  </si>
  <si>
    <t>Доходы от оказания платных услуг (работ) и компенсации затрат государства</t>
  </si>
  <si>
    <t>994</t>
  </si>
  <si>
    <t>0001</t>
  </si>
  <si>
    <t>Наименование</t>
  </si>
  <si>
    <t>Код ФКР</t>
  </si>
  <si>
    <t>Наименование главного распорядителя бюджетных средств, раздела, подраздела, целевой статьи и вида расходов</t>
  </si>
  <si>
    <t>Код главного распорядителя</t>
  </si>
  <si>
    <t>Код раздела, подраздела</t>
  </si>
  <si>
    <t>Код целевой статьи</t>
  </si>
  <si>
    <t>Код вида расходов</t>
  </si>
  <si>
    <t>Администрация Кушвинского городского округа</t>
  </si>
  <si>
    <t>Комитет по управлению муниципальным имуществом Кушвинского городского округа</t>
  </si>
  <si>
    <t>Управление образования Кушвинского городского округа</t>
  </si>
  <si>
    <t>Дума Кушвинского городского округа</t>
  </si>
  <si>
    <t>912</t>
  </si>
  <si>
    <t>Депутаты (члены) представительного органа муниципального управления</t>
  </si>
  <si>
    <t>Управление муниципального контроля Кушвинского городского округа</t>
  </si>
  <si>
    <t>913</t>
  </si>
  <si>
    <t>Финансовое управление в Кушвинском городском округе</t>
  </si>
  <si>
    <t>Наименование программы</t>
  </si>
  <si>
    <t>КУЛЬТУРА, КИНЕМАТОГРАФИЯ</t>
  </si>
  <si>
    <t xml:space="preserve">Прочие поступления от денежных взысканий (штрафов) и иных сумм в возмещение ущерба, зачисляемые в бюджеты городских округов </t>
  </si>
  <si>
    <t xml:space="preserve">к решению Думы Кушвинского городского округа </t>
  </si>
  <si>
    <t>к решению Думы Кушвинского городского округа</t>
  </si>
  <si>
    <t>Акцизы по подакцизным товарам (продукции), производимым на территории Российской Федерации</t>
  </si>
  <si>
    <t>Государственная пошлина по делам, рассматриваемым в судах общей юрисдикции, мировыми судьями</t>
  </si>
  <si>
    <t>915</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</si>
  <si>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</si>
  <si>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</si>
  <si>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</si>
  <si>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</si>
  <si>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064</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</si>
  <si>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</si>
  <si>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</si>
  <si>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</si>
  <si>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Вариант=Планирование БЮДЖЕТ 2015 мой изм 6;
Табл=Бюджетные заявки дата - план 2008,10,11,12,13,14,15,16,17;
ЭКР=000;
Дата=201500;
Уточнения_МО=000;
МО=36;
Расп_МО=000000;
ДопКл_МО=000000;</t>
  </si>
  <si>
    <t>0226332</t>
  </si>
  <si>
    <t>Присоединение сети теплоснабжения здания МКОУ СОШ № 10 расположенного по адресу г. Кушва ул. Лесорубов д. 15 надземным трубопроводом диаметра 70 мм к сетям теплоснабжения котельной Кушвинского Керамзитового завода</t>
  </si>
  <si>
    <t>06745Ф0</t>
  </si>
  <si>
    <t>Осуществление мероприятий по созданию в общеобразовательных организациях, расположенных в сельской местности, условий для занятий физической культурой и спортом</t>
  </si>
  <si>
    <t>0675097</t>
  </si>
  <si>
    <t>Вариант=Планирование БЮДЖЕТ 2015 мой изм 6;
Табл=Бюджетные заявки дата - план 2008,10,11,12,13,14,15,16,17;
ЭКР=000;
Дата=201500;
Уточнения_МО=000;
МО=36;
ДопКл_МО=000000;</t>
  </si>
  <si>
    <t>725</t>
  </si>
  <si>
    <t>726</t>
  </si>
  <si>
    <t>727</t>
  </si>
  <si>
    <t>728</t>
  </si>
  <si>
    <t>729</t>
  </si>
  <si>
    <t>731</t>
  </si>
  <si>
    <t>732</t>
  </si>
  <si>
    <t>733</t>
  </si>
  <si>
    <t>734</t>
  </si>
  <si>
    <t>735</t>
  </si>
  <si>
    <t>736</t>
  </si>
  <si>
    <t>737</t>
  </si>
  <si>
    <t>738</t>
  </si>
  <si>
    <t>Вариант=Планирование БЮДЖЕТ 2015 мой изм 6;
Табл=Бюджетные заявки дата - план 2008,10,11,12,13,14,15,16,17;
ФКР=9800;
ЭКР=000;
Дата=201500;
Уточнения_МО=000;
МО=36;
ВР_МО=000;
Расп_МО=000000;
ДопКл_МО=000000;</t>
  </si>
  <si>
    <t>0075</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</si>
  <si>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</si>
  <si>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сдачи в аренду имущества, составляющего казну городских округов (за исключением земельных участков)</t>
  </si>
  <si>
    <t>074</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</si>
  <si>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наем) муниципального жилищного фонда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</si>
  <si>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доходы от компенсации затрат бюджетов городских округов.
(Прочие доходы от компенсации затрат бюджетов городских округов (в части возврата ссуд, выданных на жилищное строительство))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</si>
  <si>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</si>
  <si>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Прочие субсидии бюджетам городских округов. (Субсидии местным бюджетам на осуществление мероприятий по организации питания в муниципальных общеобразовательных учреждениях)</t>
  </si>
  <si>
    <t>Прочие субсидии бюджетам городских округов. (Субсидии на организацию отдыха детей в каникулярное время)</t>
  </si>
  <si>
    <t>Прочие субсидии бюджетам городских округов. (Субсидии на выравнивание бюджетной обеспеченности городских округов по реализации ими их отдельных расходных обязательств по вопросам местного значения)</t>
  </si>
  <si>
    <t>Прочие субсидии бюджетам городских округов. (Субсидии на осуществление мероприятий по капитальному ремонту и приведению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</si>
  <si>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0020</t>
  </si>
  <si>
    <t>0022</t>
  </si>
  <si>
    <t>Прочие субсидии бюджетам городских округов. (Субсидии из областного бюджета местным бюджетам на разработку документации по планировке территории)</t>
  </si>
  <si>
    <t>077</t>
  </si>
  <si>
    <t>0072</t>
  </si>
  <si>
    <t>Субсидии бюджетам городских округов на софинансирование капитальных вложений в объекты муниципальной собственности. (Строительство и реконструкция зданий дошкольных образовательных организаций)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</si>
  <si>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</si>
  <si>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</si>
  <si>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</si>
  <si>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Земельный налог с организаций, обладающих земельным участком, расположенным в границах городских округов</t>
  </si>
  <si>
    <t>032</t>
  </si>
  <si>
    <t>Земельный налог с физических лиц, обладающих земельным участком, расположенным в границах городских округов</t>
  </si>
  <si>
    <t>042</t>
  </si>
  <si>
    <t>Другие вопросы в области социальной политики</t>
  </si>
  <si>
    <t>633</t>
  </si>
  <si>
    <t>634</t>
  </si>
  <si>
    <t>635</t>
  </si>
  <si>
    <t>636</t>
  </si>
  <si>
    <t>637</t>
  </si>
  <si>
    <t>638</t>
  </si>
  <si>
    <t>639</t>
  </si>
  <si>
    <t>640</t>
  </si>
  <si>
    <t>Подпрограмма "Осуществление государственных полномочий Свердловской области"</t>
  </si>
  <si>
    <t>0174110</t>
  </si>
  <si>
    <t>0174120</t>
  </si>
  <si>
    <t>0174610</t>
  </si>
  <si>
    <t>0270000</t>
  </si>
  <si>
    <t>Подпрограмма "Обеспечение реализации муниципальной программы Кушвинского городского округа "Повышение эффективности управления муниципальной собственностью Кушвинского городского округа до 2020 года"</t>
  </si>
  <si>
    <t>0271001</t>
  </si>
  <si>
    <t>0271003</t>
  </si>
  <si>
    <t>0380000</t>
  </si>
  <si>
    <t>Подпрограмма "Обеспечение деятельности органов местного самоуправления Кушвинского городского округа"</t>
  </si>
  <si>
    <t>0381003</t>
  </si>
  <si>
    <t>1910000</t>
  </si>
  <si>
    <t>Подпрограмма "Управление бюджетным процессом и его совершенствование"</t>
  </si>
  <si>
    <t>1911010</t>
  </si>
  <si>
    <t>Исполнение судебных актов по искам к Кушвинскому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</si>
  <si>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0110000</t>
  </si>
  <si>
    <t>0111202</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</si>
  <si>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</si>
  <si>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0350000</t>
  </si>
  <si>
    <t>Подпрограмма "Обеспечение деятельности и развитие единой дежурно-диспетчерской службы Кушвинского городского округа"</t>
  </si>
  <si>
    <t>0351003</t>
  </si>
  <si>
    <t>0351223</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</si>
  <si>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</si>
  <si>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0111204</t>
  </si>
  <si>
    <t>Обеспечение первичных мер пожарной безопасности на территории Кушвинского городского округа</t>
  </si>
  <si>
    <t>0220000</t>
  </si>
  <si>
    <t>Подпрограмма "Управление муниципальным имуществом Кушвинского городского округа"</t>
  </si>
  <si>
    <t>0221313</t>
  </si>
  <si>
    <t>Содержание гидротехнических сооружений находящихся в собственности Кушвинского городского округа</t>
  </si>
  <si>
    <t>0320000</t>
  </si>
  <si>
    <t>Подпрограмма "Обеспечение и развитие дорожного хозяйства Кушвинского городского округа"</t>
  </si>
  <si>
    <t>0321407</t>
  </si>
  <si>
    <t>Капитальный ремонт автомобильной дороги, расположенной в Свердловской области, г. Кушва, ул. Трактовая, ул. Горняков, ул. Тургенева, ул. Шахтеров, осуществление строительного контроля</t>
  </si>
  <si>
    <t>0321416</t>
  </si>
  <si>
    <t>Содержание автомобильных дорог общего пользования местного значения и искусственных сооружений расположенных на них</t>
  </si>
  <si>
    <t>0321417</t>
  </si>
  <si>
    <t>Ремонт автомобильных дорог общего пользования местного значения и искусственных сооружений расположенных на них</t>
  </si>
  <si>
    <t>0321418</t>
  </si>
  <si>
    <t>Мероприятия по повышению безопасности дорожного движения</t>
  </si>
  <si>
    <t>0120000</t>
  </si>
  <si>
    <t>Подпрограмма "Поддержка малого и среднего предпринимательства"</t>
  </si>
  <si>
    <t>0121307</t>
  </si>
  <si>
    <t>Осуществление мероприятий по поддержке малого и среднего предпринимательства</t>
  </si>
  <si>
    <t>0140000</t>
  </si>
  <si>
    <t>0804</t>
  </si>
  <si>
    <t>Другие вопросы в области культуры, кинематографии</t>
  </si>
  <si>
    <t>1000</t>
  </si>
  <si>
    <t>СОЦИАЛЬНАЯ ПОЛИТИКА</t>
  </si>
  <si>
    <t>1003</t>
  </si>
  <si>
    <t>Социальное обеспечение населения</t>
  </si>
  <si>
    <t>Публичные нормативные социальные выплаты гражданам</t>
  </si>
  <si>
    <t>Оказание поддержки отдельным категориям граждан при ипотечном кредитовании при жилищном строительстве</t>
  </si>
  <si>
    <t>"Приложение № 10</t>
  </si>
  <si>
    <t>Свод источников финансирования дефицита бюджета Кушвинского городского округа на 2015 год</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</si>
  <si>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</si>
  <si>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</si>
  <si>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</si>
  <si>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</si>
  <si>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</si>
  <si>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Единый налог на вмененный доход для отдельных видов деятельности (за налоговые периоды, истекшие  до 1 января 2011 года).</t>
  </si>
  <si>
    <t xml:space="preserve">Доходы от оказания платных услуг (работ) </t>
  </si>
  <si>
    <t>Субсидии бюджетам бюджетной системы Российской Федерации (межбюджетные субсидии)</t>
  </si>
  <si>
    <t>0064</t>
  </si>
  <si>
    <t>0600000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</si>
  <si>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</si>
  <si>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Исполнение ранее принятых обязательств по завершению строительства наружных сетей газоснабжения в г. Кушва пос. Восток 1, 2, 3 очереди и ул. Путейцев, ул. Декабристов</t>
  </si>
  <si>
    <t>7006304</t>
  </si>
  <si>
    <t>Исполнение ранее принятых обязательств по проектированию и строительству подводящего газопровода низкого давления к жилым домам по ул. Инструментальщиков в пос. Баранчинский (в том числе проведение экспертиз, получение заключений)</t>
  </si>
  <si>
    <t>1530000</t>
  </si>
  <si>
    <t>Подпрограмма "Развитие инфраструктуры объектов спорта муниципальной собственности Кушвинского городского округа"</t>
  </si>
  <si>
    <t>1531510</t>
  </si>
  <si>
    <t>Приобретение 2-х котлов на твердом топливе для теплоснабжения жилого дома п. Баранчинский, Рабочий Хутор, 56 и водозаборного сооружения "Подъем № 2"</t>
  </si>
  <si>
    <t>0336340</t>
  </si>
  <si>
    <t xml:space="preserve">                                                                                            Приложение № 7</t>
  </si>
  <si>
    <t>Осуществление полномочий администратора неналоговых доходов бюджета Кушвинского городского округа</t>
  </si>
  <si>
    <t>0221112</t>
  </si>
  <si>
    <t>Содержание, обслуживание и ремонт имущества находящегося в собственности Кушвинского городского округа</t>
  </si>
  <si>
    <t>0221133</t>
  </si>
  <si>
    <t>Осуществление государственного полномочия Свердловской области по организации проведения мероприятий по отлову и содержанию безнадзорных собак</t>
  </si>
  <si>
    <t>03142П0</t>
  </si>
  <si>
    <t>Осуществление капитального и текущего ремонта жилых помещений, переданных (планируемых к передаче) по договорам социального найма жилого помещения</t>
  </si>
  <si>
    <t>0391331</t>
  </si>
  <si>
    <t>Субсидии на приобретение концертного баяна в МБОУ ДОД КГО "Кушвинская детская музыкальная школа"</t>
  </si>
  <si>
    <t>0824070</t>
  </si>
  <si>
    <t xml:space="preserve">                                                                                            Приложение № 8</t>
  </si>
  <si>
    <t xml:space="preserve">                                                                                            "Приложение № 9</t>
  </si>
  <si>
    <t>Перечень муниципальных программ Кушвинского городского округа, подлежащих реализации в 2016 и 2017 годах</t>
  </si>
  <si>
    <t>на 2016 год</t>
  </si>
  <si>
    <t>на 2017 год</t>
  </si>
  <si>
    <t>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</si>
  <si>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0175120</t>
  </si>
  <si>
    <t>Проектирование строительства водозаборных сооружений на Половинкинском участке подземных вод, трех насосных станций подъема воды, сетей водоснабжения г. Кушва</t>
  </si>
  <si>
    <t>0221322</t>
  </si>
  <si>
    <t>Капитальный ремонт автомобильной дороги, расположенной в Свердловской области, пос. Баранчинский, ул. Коммуны, осуществление строительного контроля</t>
  </si>
  <si>
    <t>0321408</t>
  </si>
  <si>
    <t>Разработка проектно-сметной документации на строительство сетей наружного освещения, осуществление строительного контроля</t>
  </si>
  <si>
    <t>0331320</t>
  </si>
  <si>
    <t>Строительство трехэтажного жилого дома по адресу: Свердловская область, г. Кушва</t>
  </si>
  <si>
    <t>0396327</t>
  </si>
  <si>
    <t>Строительство муниципального общеобразовательного учреждения на 350 мест в п. Баранчинский</t>
  </si>
  <si>
    <t>0396528</t>
  </si>
  <si>
    <t>Проведение ремонтных работ в зданиях и помещениях, в которых размещаются муниципальные образовательные организации (учреждения)</t>
  </si>
  <si>
    <t>0821516</t>
  </si>
  <si>
    <t>Строительство лыжероллерной трассы</t>
  </si>
  <si>
    <t>1536510</t>
  </si>
  <si>
    <t>Реконструкция спортивного комплекса "Синегорец"</t>
  </si>
  <si>
    <t>1536811</t>
  </si>
  <si>
    <t>Распределение бюджетных ассигнований по разделам, подразделам, целевым статьям (муниципальным программам Кушвинского городского округа и непрограммным направлениям деятельности), группам и подгруппам видов расходов классификации расходов бюджетов на 2016 и 2017 годы</t>
  </si>
  <si>
    <t>0105</t>
  </si>
  <si>
    <t>Судебная система</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</si>
  <si>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</si>
  <si>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0405</t>
  </si>
  <si>
    <t>Сельское хозяйство и рыболовство</t>
  </si>
  <si>
    <t>Приложение № 5</t>
  </si>
  <si>
    <t>739</t>
  </si>
  <si>
    <t>740</t>
  </si>
  <si>
    <t>741</t>
  </si>
  <si>
    <t>742</t>
  </si>
  <si>
    <t>743</t>
  </si>
  <si>
    <t>744</t>
  </si>
  <si>
    <t>745</t>
  </si>
  <si>
    <t>746</t>
  </si>
  <si>
    <t>747</t>
  </si>
  <si>
    <t>748</t>
  </si>
  <si>
    <t>749</t>
  </si>
  <si>
    <t>750</t>
  </si>
  <si>
    <t>751</t>
  </si>
  <si>
    <t>752</t>
  </si>
  <si>
    <t>"Приложение № 7</t>
  </si>
  <si>
    <t>Ведомственная структура расходов бюджета Кушвинского городского округа на 2016 и 2017 годы</t>
  </si>
  <si>
    <t>Приложение № 2</t>
  </si>
  <si>
    <t>"Приложение № 2</t>
  </si>
  <si>
    <t xml:space="preserve">Свод доходов бюджета Кушвинского городского округа на 2016 и 2017 годы </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</si>
  <si>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t>
    </r>
    <r>
      <rPr>
        <sz val="12"/>
        <rFont val="Times New Roman"/>
        <family val="1"/>
        <charset val="204"/>
      </rPr>
      <t xml:space="preserve"> и 228 Налогового кодекса Российской Федерации</t>
    </r>
  </si>
  <si>
    <t xml:space="preserve">Единый сельскохозяйственный налог </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</si>
  <si>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</si>
  <si>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Дотации бюджетам городских округов на выравнивание  бюджетной обеспеченности </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</si>
  <si>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</si>
  <si>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007</t>
  </si>
  <si>
    <t>Прочие субвенции бюджетам городских округов
(Субвенции местным бюджетам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а также дополнительного образования в муниципальных образовательных учреждениях для реализации основных общеобразовательных программ в части финансирования расходов на оплату труда работников общеобразовательных учреждений,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</si>
  <si>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Прочие субвенции бюджетам городских округов
(Субвенции на дошкольное образование)</t>
  </si>
  <si>
    <t>Мероприятия по сносу строений (зданий, сооружений и т.п.) находящихся в собственности (казне) Кушвинского городского округа</t>
  </si>
  <si>
    <t>0394250</t>
  </si>
  <si>
    <t>Переселение граждан из жилых помещений, признанных непригодными для проживания (Строительство трехэтажного жилого дома по адресу: Свердловская область, г. Кушва, переулок Южный)</t>
  </si>
  <si>
    <t>691</t>
  </si>
  <si>
    <t>692</t>
  </si>
  <si>
    <t>693</t>
  </si>
  <si>
    <t>694</t>
  </si>
  <si>
    <t>695</t>
  </si>
  <si>
    <t>696</t>
  </si>
  <si>
    <t>0074</t>
  </si>
  <si>
    <t>Субсидии бюджетам городских округов на софинансирование капитальных вложений в объекты муниципальной собственности. (Субсидии на строительство трехэтажного жилого дома в г. Кушва, пер. Южный для переселения граждан из жилых помещений, признанных непригодными для проживания)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</si>
  <si>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</si>
  <si>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Всего доходов</t>
  </si>
  <si>
    <t>Наименование источников финансирования дефицита бюджета</t>
  </si>
  <si>
    <t>Всего источников финансирования дефицита бюджета</t>
  </si>
  <si>
    <t>Изменение остатков средств на счетах по учету средств бюджета</t>
  </si>
  <si>
    <t>919 01 05 00 00 00 0000 000</t>
  </si>
  <si>
    <t>919 01 05 02 01 04 0000 510</t>
  </si>
  <si>
    <t>919 01 05 02 01 04 0000 610</t>
  </si>
  <si>
    <t>Сумма, в рублях</t>
  </si>
  <si>
    <t>Формула для нумерации колонок</t>
  </si>
  <si>
    <t>ФКР
Код</t>
  </si>
  <si>
    <t>ФКР
Описание</t>
  </si>
  <si>
    <t>Формула
ФКР Код</t>
  </si>
  <si>
    <t>ЦС_МО
Код</t>
  </si>
  <si>
    <t>ЦС_МО
Описание</t>
  </si>
  <si>
    <t>ВР_МО
Код</t>
  </si>
  <si>
    <t>ВР_МО
Описание</t>
  </si>
  <si>
    <t>Формула
Название</t>
  </si>
  <si>
    <t/>
  </si>
  <si>
    <t>ФКР Код</t>
  </si>
  <si>
    <t>ФКР Описание</t>
  </si>
  <si>
    <t>ЦС_МО Код</t>
  </si>
  <si>
    <t>ЦС_МО Описание</t>
  </si>
  <si>
    <t>ВР_МО Код</t>
  </si>
  <si>
    <t>ВР_МО Описание</t>
  </si>
  <si>
    <t>Название</t>
  </si>
  <si>
    <t>Код
раздела,
подраздела</t>
  </si>
  <si>
    <t>Код
целевой
статьи</t>
  </si>
  <si>
    <t>Код
вида
расходов</t>
  </si>
  <si>
    <t>Наименование раздела, подраздела, целевой статьи и вида расходов</t>
  </si>
  <si>
    <t>1</t>
  </si>
  <si>
    <t>2</t>
  </si>
  <si>
    <t>3</t>
  </si>
  <si>
    <t>4</t>
  </si>
  <si>
    <t>5</t>
  </si>
  <si>
    <t>0100</t>
  </si>
  <si>
    <t>ОБЩЕГОСУДАРСТВЕННЫЕ ВОПРОСЫ</t>
  </si>
  <si>
    <t>Всего</t>
  </si>
  <si>
    <t>Все</t>
  </si>
  <si>
    <t>0102</t>
  </si>
  <si>
    <t>Функционирование высшего должностного лица субъекта Российской Федерации и муниципального образования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</si>
  <si>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</si>
  <si>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</si>
  <si>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t>
  </si>
  <si>
    <t>Расходы на выплаты персоналу государственных (муниципальных) органов</t>
  </si>
  <si>
    <t>7</t>
  </si>
  <si>
    <t>121</t>
  </si>
  <si>
    <t>8</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</si>
  <si>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</si>
  <si>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</si>
  <si>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t>
  </si>
  <si>
    <t>10</t>
  </si>
  <si>
    <t>11</t>
  </si>
  <si>
    <t>12</t>
  </si>
  <si>
    <t>13</t>
  </si>
  <si>
    <t>14</t>
  </si>
  <si>
    <t>Закупка товаров, работ и услуг для государственных (муниципальных) нужд</t>
  </si>
  <si>
    <t>15</t>
  </si>
  <si>
    <t>240</t>
  </si>
  <si>
    <t>16</t>
  </si>
  <si>
    <t>242</t>
  </si>
  <si>
    <t>17</t>
  </si>
  <si>
    <t>244</t>
  </si>
  <si>
    <t>18</t>
  </si>
  <si>
    <t>800</t>
  </si>
  <si>
    <t>Иные бюджетные ассигнования</t>
  </si>
  <si>
    <t>19</t>
  </si>
  <si>
    <t>850</t>
  </si>
  <si>
    <t>Уплата налогов, сборов и иных платежей</t>
  </si>
  <si>
    <t>20</t>
  </si>
  <si>
    <t>21</t>
  </si>
  <si>
    <t>22</t>
  </si>
  <si>
    <t>23</t>
  </si>
  <si>
    <t>24</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</si>
  <si>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</si>
  <si>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</si>
  <si>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25</t>
  </si>
  <si>
    <t>26</t>
  </si>
  <si>
    <t>27</t>
  </si>
  <si>
    <t>28</t>
  </si>
  <si>
    <t>29</t>
  </si>
  <si>
    <t>30</t>
  </si>
  <si>
    <t>122</t>
  </si>
  <si>
    <t>31</t>
  </si>
  <si>
    <t>32</t>
  </si>
  <si>
    <t>33</t>
  </si>
  <si>
    <t>34</t>
  </si>
  <si>
    <t>35</t>
  </si>
  <si>
    <t>36</t>
  </si>
  <si>
    <t>37</t>
  </si>
  <si>
    <t>38</t>
  </si>
  <si>
    <t>0106</t>
  </si>
  <si>
    <t>Обеспечение деятельности финансовых, налоговых и таможенных органов и органов финансового (финансово-бюджетного) надзора</t>
  </si>
  <si>
    <t>39</t>
  </si>
  <si>
    <t>40</t>
  </si>
  <si>
    <t>41</t>
  </si>
  <si>
    <t>42</t>
  </si>
  <si>
    <t>43</t>
  </si>
  <si>
    <t>44</t>
  </si>
  <si>
    <t>45</t>
  </si>
  <si>
    <t>46</t>
  </si>
  <si>
    <t>47</t>
  </si>
  <si>
    <t>48</t>
  </si>
  <si>
    <t>49</t>
  </si>
  <si>
    <t>50</t>
  </si>
  <si>
    <t>51</t>
  </si>
  <si>
    <t>52</t>
  </si>
  <si>
    <t>Руководитель управления муниципального контроля</t>
  </si>
  <si>
    <t>53</t>
  </si>
  <si>
    <t>54</t>
  </si>
  <si>
    <t>55</t>
  </si>
  <si>
    <t>56</t>
  </si>
  <si>
    <t>57</t>
  </si>
  <si>
    <t>0111</t>
  </si>
  <si>
    <t>Резервные фонды</t>
  </si>
  <si>
    <t>58</t>
  </si>
  <si>
    <t>59</t>
  </si>
  <si>
    <t>60</t>
  </si>
  <si>
    <t>61</t>
  </si>
  <si>
    <t>870</t>
  </si>
  <si>
    <t>Резервные средства</t>
  </si>
  <si>
    <t>62</t>
  </si>
  <si>
    <t>0113</t>
  </si>
  <si>
    <t>Другие общегосударственные вопросы</t>
  </si>
  <si>
    <t>63</t>
  </si>
  <si>
    <t>64</t>
  </si>
  <si>
    <t>65</t>
  </si>
  <si>
    <t>66</t>
  </si>
  <si>
    <t>67</t>
  </si>
  <si>
    <t>68</t>
  </si>
  <si>
    <t>69</t>
  </si>
  <si>
    <t>70</t>
  </si>
  <si>
    <t>71</t>
  </si>
  <si>
    <t>72</t>
  </si>
  <si>
    <t>73</t>
  </si>
  <si>
    <t>74</t>
  </si>
  <si>
    <t>Расходы на выплаты персоналу казенных учреждений</t>
  </si>
  <si>
    <t>75</t>
  </si>
  <si>
    <t>76</t>
  </si>
  <si>
    <t>112</t>
  </si>
  <si>
    <t>77</t>
  </si>
  <si>
    <t>78</t>
  </si>
  <si>
    <t>79</t>
  </si>
  <si>
    <t>80</t>
  </si>
  <si>
    <t>81</t>
  </si>
  <si>
    <t>82</t>
  </si>
  <si>
    <t>83</t>
  </si>
  <si>
    <t>84</t>
  </si>
  <si>
    <t>85</t>
  </si>
  <si>
    <t>86</t>
  </si>
  <si>
    <t>87</t>
  </si>
  <si>
    <t>88</t>
  </si>
  <si>
    <t>89</t>
  </si>
  <si>
    <t>91</t>
  </si>
  <si>
    <t>92</t>
  </si>
  <si>
    <t>93</t>
  </si>
  <si>
    <t>94</t>
  </si>
  <si>
    <t>95</t>
  </si>
  <si>
    <t>96</t>
  </si>
  <si>
    <t>97</t>
  </si>
  <si>
    <t>98</t>
  </si>
  <si>
    <t>99</t>
  </si>
  <si>
    <t>300</t>
  </si>
  <si>
    <t>Социальное обеспечение и иные выплаты населению</t>
  </si>
  <si>
    <t>320</t>
  </si>
  <si>
    <t>Социальные выплаты гражданам, кроме публичных нормативных социальных выплат</t>
  </si>
  <si>
    <t>102</t>
  </si>
  <si>
    <t>321</t>
  </si>
  <si>
    <t>103</t>
  </si>
  <si>
    <t>104</t>
  </si>
  <si>
    <t>105</t>
  </si>
  <si>
    <t>830</t>
  </si>
  <si>
    <t>Исполнение судебных актов</t>
  </si>
  <si>
    <t>106</t>
  </si>
  <si>
    <t>107</t>
  </si>
  <si>
    <t>109</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</si>
  <si>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</si>
  <si>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115</t>
  </si>
  <si>
    <t>116</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</si>
  <si>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</si>
  <si>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117</t>
  </si>
  <si>
    <t>118</t>
  </si>
  <si>
    <t>119</t>
  </si>
  <si>
    <t>Осуществление государственного полномочия Свердловской области по созданию административных комиссий</t>
  </si>
  <si>
    <t>123</t>
  </si>
  <si>
    <t>124</t>
  </si>
  <si>
    <t>125</t>
  </si>
  <si>
    <t>0300</t>
  </si>
  <si>
    <t>НАЦИОНАЛЬНАЯ БЕЗОПАСНОСТЬ И ПРАВООХРАНИТЕЛЬНАЯ ДЕЯТЕЛЬНОСТЬ</t>
  </si>
  <si>
    <t>126</t>
  </si>
  <si>
    <t>0309</t>
  </si>
  <si>
    <t>Защита населения и территории от чрезвычайных ситуаций природного и техногенного характера, гражданская оборона</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</si>
  <si>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</si>
  <si>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</si>
  <si>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</si>
  <si>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</si>
  <si>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</si>
  <si>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</si>
  <si>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</si>
  <si>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</si>
  <si>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</si>
  <si>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</si>
  <si>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</si>
  <si>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</si>
  <si>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</si>
  <si>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</si>
  <si>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</si>
  <si>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</si>
  <si>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</si>
  <si>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</si>
  <si>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</si>
  <si>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</si>
  <si>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</si>
  <si>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</si>
  <si>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</si>
  <si>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0310</t>
  </si>
  <si>
    <t>Обеспечение пожарной безопасности</t>
  </si>
  <si>
    <t>152</t>
  </si>
  <si>
    <t>153</t>
  </si>
  <si>
    <t>154</t>
  </si>
  <si>
    <t>155</t>
  </si>
  <si>
    <t>156</t>
  </si>
  <si>
    <t>157</t>
  </si>
  <si>
    <t>600</t>
  </si>
  <si>
    <t>158</t>
  </si>
  <si>
    <t>630</t>
  </si>
  <si>
    <t>159</t>
  </si>
  <si>
    <t>0400</t>
  </si>
  <si>
    <t>НАЦИОНАЛЬНАЯ ЭКОНОМИКА</t>
  </si>
  <si>
    <t>160</t>
  </si>
  <si>
    <t>161</t>
  </si>
  <si>
    <t>162</t>
  </si>
  <si>
    <t>163</t>
  </si>
  <si>
    <t>164</t>
  </si>
  <si>
    <t>165</t>
  </si>
  <si>
    <t>810</t>
  </si>
  <si>
    <t>166</t>
  </si>
  <si>
    <t>0406</t>
  </si>
  <si>
    <t>Водное хозяйство</t>
  </si>
  <si>
    <t>167</t>
  </si>
  <si>
    <t>168</t>
  </si>
  <si>
    <t>169</t>
  </si>
  <si>
    <t>170</t>
  </si>
  <si>
    <t>171</t>
  </si>
  <si>
    <t>172</t>
  </si>
  <si>
    <t>243</t>
  </si>
  <si>
    <t>174</t>
  </si>
  <si>
    <t>175</t>
  </si>
  <si>
    <t>176</t>
  </si>
  <si>
    <t>177</t>
  </si>
  <si>
    <t>178</t>
  </si>
  <si>
    <t>от 18.12.2014 № 310</t>
  </si>
  <si>
    <t>0221323</t>
  </si>
  <si>
    <t xml:space="preserve">                                от 18.12.2014 № 310</t>
  </si>
  <si>
    <t>534</t>
  </si>
  <si>
    <t xml:space="preserve">                                                                                            от 18.12.2014 № 310</t>
  </si>
  <si>
    <t>179</t>
  </si>
  <si>
    <t>180</t>
  </si>
  <si>
    <t>181</t>
  </si>
  <si>
    <t>183</t>
  </si>
  <si>
    <t>184</t>
  </si>
  <si>
    <t>185</t>
  </si>
  <si>
    <t>186</t>
  </si>
  <si>
    <t>0409</t>
  </si>
  <si>
    <t>Дорожное хозяйство (дорожные фонды)</t>
  </si>
  <si>
    <t>187</t>
  </si>
  <si>
    <t>189</t>
  </si>
  <si>
    <t>190</t>
  </si>
  <si>
    <t>191</t>
  </si>
  <si>
    <t>193</t>
  </si>
  <si>
    <t>194</t>
  </si>
  <si>
    <t>195</t>
  </si>
  <si>
    <t>196</t>
  </si>
  <si>
    <t>197</t>
  </si>
  <si>
    <t>198</t>
  </si>
  <si>
    <t>400</t>
  </si>
  <si>
    <t>Бюджетные инвестиции</t>
  </si>
  <si>
    <t>199</t>
  </si>
  <si>
    <t>411</t>
  </si>
  <si>
    <t>201</t>
  </si>
  <si>
    <t>Подпрограмма "Подготовка документов территориального планирования, градостроительного зонирования и документации по планировке территорий"</t>
  </si>
  <si>
    <t>0141311</t>
  </si>
  <si>
    <t>Осуществление мероприятий по подготовке документов территориального планирования, градостроительного зонирования и документации по планировке территорий</t>
  </si>
  <si>
    <t>0210000</t>
  </si>
  <si>
    <t>Подпрограмма "Осуществление мероприятий по землеустройству и землепользованию в Кушвинском городском округе"</t>
  </si>
  <si>
    <t>0211302</t>
  </si>
  <si>
    <t>0211306</t>
  </si>
  <si>
    <t>Предоставление земельных участков для индивидуального жилищного строительства однократно бесплатно в собственность</t>
  </si>
  <si>
    <t>0830000</t>
  </si>
  <si>
    <t>Подпрограмма "Развитие туризма в Кушвинском городском округе"</t>
  </si>
  <si>
    <t>0831312</t>
  </si>
  <si>
    <t>Обеспечение мероприятий по развитию туризма в Кушвинском городском округе</t>
  </si>
  <si>
    <t>0390000</t>
  </si>
  <si>
    <t>Подпрограмма "Развитие социальной инфраструктуры и улучшение жилищных условий граждан, проживающих на территории Кушвинского городского округа"</t>
  </si>
  <si>
    <t>Капитальный ремонт общего имущества в многоквартирных домах</t>
  </si>
  <si>
    <t>0396326</t>
  </si>
  <si>
    <t>Строительство трехэтажного жилого дома по адресу: Свердловская область, г. Кушва, переулок Южный</t>
  </si>
  <si>
    <t>Капитальные вложения в объекты государственной (муниципальной) собственности</t>
  </si>
  <si>
    <t>0221315</t>
  </si>
  <si>
    <t>Капитальный ремонт сетей холодного водоснабжения Кушвинского городского округа</t>
  </si>
  <si>
    <t>0226307</t>
  </si>
  <si>
    <t>Строительство системы водоснабжения в районе улиц Рабочая, Садовая, Прокофьева</t>
  </si>
  <si>
    <t>0130000</t>
  </si>
  <si>
    <t>Подпрограмма "Обеспечение рационального и безопасного природопользования и обеспечение экологической безопасности территории"</t>
  </si>
  <si>
    <t>0131210</t>
  </si>
  <si>
    <t>Осуществление мероприятий по обеспечению рационального и безопасного природопользования и обеспечению экологической безопасности территории</t>
  </si>
  <si>
    <t>0310000</t>
  </si>
  <si>
    <t>Подпрограмма "Благоустройство территории Кушвинского городского округа"</t>
  </si>
  <si>
    <t>0311301</t>
  </si>
  <si>
    <t>Организация уличного освещения</t>
  </si>
  <si>
    <t>0311302</t>
  </si>
  <si>
    <t>Мероприятия по благоустройству</t>
  </si>
  <si>
    <t>0360000</t>
  </si>
  <si>
    <t>Подпрограмма "Организация деятельности муниципального казенного учреждения Кушвинского городского округа "Комитет жилищно-коммунальной сферы"</t>
  </si>
  <si>
    <t>03А0000</t>
  </si>
  <si>
    <t>Подпрограмма "Развитие газификации в Кушвинском городском округе"</t>
  </si>
  <si>
    <t>03А1341</t>
  </si>
  <si>
    <t>Осуществление мероприятий необходимых для ввода в эксплуатацию газопроводов</t>
  </si>
  <si>
    <t>0391326</t>
  </si>
  <si>
    <t>Присоединение к сетям инженерно-технического обеспечения и осущестление ввода в эксплуатацию трехэтажного жилого дома по адресу: Свердловская область, г. Кушва, переулок Южный</t>
  </si>
  <si>
    <t>0230000</t>
  </si>
  <si>
    <t>Подпрограмма "Обеспечение первичных мер пожарной безопасности на территории Кушвинского городского округа"</t>
  </si>
  <si>
    <t>0231318</t>
  </si>
  <si>
    <t>Проведение мероприятий по обеспечению первичных мер пожарной безопасности на территории Кушвинского городского округа</t>
  </si>
  <si>
    <t>0391539</t>
  </si>
  <si>
    <t>Присоединение к сетям инженерно-технического обеспечения и осущестление ввода в эксплуатацию дошкольного образовательного учреждения на 150 мест по адресу г. Кушва, пер. Южный</t>
  </si>
  <si>
    <t>662</t>
  </si>
  <si>
    <t>663</t>
  </si>
  <si>
    <t>664</t>
  </si>
  <si>
    <t>665</t>
  </si>
  <si>
    <t>666</t>
  </si>
  <si>
    <t>667</t>
  </si>
  <si>
    <t>668</t>
  </si>
  <si>
    <t>669</t>
  </si>
  <si>
    <t>670</t>
  </si>
  <si>
    <t>671</t>
  </si>
  <si>
    <t>672</t>
  </si>
  <si>
    <t>673</t>
  </si>
  <si>
    <t>674</t>
  </si>
  <si>
    <t>675</t>
  </si>
  <si>
    <t>676</t>
  </si>
  <si>
    <t>677</t>
  </si>
  <si>
    <t>Организация предоставления общего образования и создание условий для содержания детей в муниципальных образовательных организациях</t>
  </si>
  <si>
    <t>Организация предоставления дополнительного образования детей в муниципальных учреждениях дополнительного образования</t>
  </si>
  <si>
    <t>0800000</t>
  </si>
  <si>
    <t>1500000</t>
  </si>
  <si>
    <t>Организация отдыха детей в каникулярное время</t>
  </si>
  <si>
    <t>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t>
  </si>
  <si>
    <t>1105</t>
  </si>
  <si>
    <t>Другие вопросы в области физической культуры и спорта</t>
  </si>
  <si>
    <t>Прочие субвенции бюджетам городских округов.
(Субвенции на дошкольное образование)</t>
  </si>
  <si>
    <t xml:space="preserve">                                                                                                                                                                                                                                                               </t>
  </si>
  <si>
    <t>0221130</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</si>
  <si>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</si>
  <si>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</si>
  <si>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Приложение № 4</t>
  </si>
  <si>
    <t xml:space="preserve">                                             к решению Думы Кушвинского городского округа </t>
  </si>
  <si>
    <t xml:space="preserve">                                             "О внесении изменений в решение</t>
  </si>
  <si>
    <t xml:space="preserve">                                             Думы Кушвинского городского округа</t>
  </si>
  <si>
    <t xml:space="preserve">                                             "О бюджете Кушвинского городского округа на 2015 год</t>
  </si>
  <si>
    <t xml:space="preserve">                                             и плановый период 2016 и 2017 годов"</t>
  </si>
  <si>
    <t xml:space="preserve">                                             "Приложение № 5</t>
  </si>
  <si>
    <t xml:space="preserve">                                             к решению Думы Кушвинского городского округа</t>
  </si>
  <si>
    <t xml:space="preserve">                                             от 18.12.2014 № 310</t>
  </si>
  <si>
    <t>Приложение № 9</t>
  </si>
  <si>
    <t>"Приложение № 11</t>
  </si>
  <si>
    <t>Свод источников финансирования дефицита бюджета Кушвинского городского округа на 2016 и 2017 годы</t>
  </si>
  <si>
    <t>Приложение № 10</t>
  </si>
  <si>
    <t>Мероприятия по информатизации муниципальных образований</t>
  </si>
  <si>
    <t>697</t>
  </si>
  <si>
    <t>698</t>
  </si>
  <si>
    <t>699</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</si>
  <si>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</si>
  <si>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</si>
  <si>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</si>
  <si>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</si>
  <si>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</si>
  <si>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</si>
  <si>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</si>
  <si>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</si>
  <si>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</si>
  <si>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</si>
  <si>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</si>
  <si>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</si>
  <si>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</si>
  <si>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</si>
  <si>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</si>
  <si>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</si>
  <si>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</si>
  <si>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</si>
  <si>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</si>
  <si>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</si>
  <si>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</si>
  <si>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</si>
  <si>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</si>
  <si>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</si>
  <si>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</si>
  <si>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</si>
  <si>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037</t>
  </si>
  <si>
    <t>048</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</si>
  <si>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</si>
  <si>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Прочие доходы от оказания платных услуг (работ) получателями средств бюджетов городских округов </t>
  </si>
  <si>
    <t>Проектирование освещенной "Лыжероллерной трассы" специализированной детско-юношеской спортивной школы Олимпийского резерва, располагающейся в дальнейшем по адресу г. Кушва, микрорайон Дачный, ул. Энгельса</t>
  </si>
  <si>
    <t>0631506</t>
  </si>
  <si>
    <t>Реализация городского проекта "Молодежная инициатива"</t>
  </si>
  <si>
    <t>0631507</t>
  </si>
  <si>
    <t>Создание условий для организации патриотического воспитания граждан</t>
  </si>
  <si>
    <t>0260000</t>
  </si>
  <si>
    <t>Подпрограмма "Обеспечение жильем молодых семей на территории Кушвинского городского округа"</t>
  </si>
  <si>
    <t>0267921</t>
  </si>
  <si>
    <t>Предоставление социальных выплат молодым семьям на приобретение (строительство) жилья на территории Кушвинского городского округа</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</si>
  <si>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</si>
  <si>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</si>
  <si>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</si>
  <si>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</si>
  <si>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</si>
  <si>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</si>
  <si>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</si>
  <si>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</si>
  <si>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</si>
  <si>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</si>
  <si>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</si>
  <si>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</si>
  <si>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</si>
  <si>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</si>
  <si>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</si>
  <si>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</si>
  <si>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</si>
  <si>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</si>
  <si>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</si>
  <si>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</si>
  <si>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</si>
  <si>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</si>
  <si>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</si>
  <si>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</si>
  <si>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</si>
  <si>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</si>
  <si>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</si>
  <si>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</si>
  <si>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</si>
  <si>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</si>
  <si>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</si>
  <si>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</si>
  <si>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</si>
  <si>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</si>
  <si>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</si>
  <si>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</si>
  <si>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</si>
  <si>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</si>
  <si>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</si>
  <si>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</si>
  <si>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</si>
  <si>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</si>
  <si>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</si>
  <si>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</si>
  <si>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</si>
  <si>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</si>
  <si>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"О внесении изменений в решение</t>
  </si>
  <si>
    <t>Думы Кушвинского городского округа</t>
  </si>
  <si>
    <t>"Приложение № 6</t>
  </si>
  <si>
    <t>581</t>
  </si>
  <si>
    <t>582</t>
  </si>
  <si>
    <t>583</t>
  </si>
  <si>
    <t>584</t>
  </si>
  <si>
    <t>585</t>
  </si>
  <si>
    <t>586</t>
  </si>
  <si>
    <t>587</t>
  </si>
  <si>
    <t>588</t>
  </si>
  <si>
    <t>589</t>
  </si>
  <si>
    <t>590</t>
  </si>
  <si>
    <t>591</t>
  </si>
  <si>
    <t>592</t>
  </si>
  <si>
    <t>593</t>
  </si>
  <si>
    <t>594</t>
  </si>
  <si>
    <t>595</t>
  </si>
  <si>
    <t>596</t>
  </si>
  <si>
    <t>1520000</t>
  </si>
  <si>
    <t>Подпрограмма "Развитие образования в сфере физической культуры и спорта в Кушвинском городском округе"</t>
  </si>
  <si>
    <t>1521505</t>
  </si>
  <si>
    <t>Организация предоставления дополнительного образования детей в сфере физической культуры и спорта</t>
  </si>
  <si>
    <t>0631505</t>
  </si>
  <si>
    <t>Мероприятия по поддержке талантливой и способной молодежи</t>
  </si>
  <si>
    <t>0631508</t>
  </si>
  <si>
    <t>Приложение № 6</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</si>
  <si>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</si>
  <si>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</si>
  <si>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Прочие субсидии бюджетам городских округов. (Осуществление мероприятий по созданию в общеобразовательных организациях, расположенных в сельской местности, условий для занятий физической культурой и спортом)</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</si>
  <si>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</si>
  <si>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081</t>
  </si>
  <si>
    <t>0019</t>
  </si>
  <si>
    <t>0070</t>
  </si>
  <si>
    <t>Прочие доходы от оказания платных услуг (работ) получателями средств бюджетов городских округов</t>
  </si>
  <si>
    <t>7004070</t>
  </si>
  <si>
    <t>Резервный фонд Правительства Свердловской области</t>
  </si>
  <si>
    <t>0221329</t>
  </si>
  <si>
    <t>Приобретение насоса СМ-100-65-200/4 для замены насоса на КНС № 1 г. Кушва</t>
  </si>
  <si>
    <t>0331342</t>
  </si>
  <si>
    <t>Получение заключения о достоверности сметной стоимости проекта "Проектирование инженерных сетей территории, предназначенной для жилищного строительства (г.Кушва, пос.Строителей)"</t>
  </si>
  <si>
    <t xml:space="preserve">                                Приложение № 3</t>
  </si>
  <si>
    <t>678</t>
  </si>
  <si>
    <t>679</t>
  </si>
  <si>
    <t>680</t>
  </si>
  <si>
    <t>681</t>
  </si>
  <si>
    <t>682</t>
  </si>
  <si>
    <t>683</t>
  </si>
  <si>
    <t>684</t>
  </si>
  <si>
    <t>685</t>
  </si>
  <si>
    <t>686</t>
  </si>
  <si>
    <t>687</t>
  </si>
  <si>
    <t>688</t>
  </si>
  <si>
    <t>689</t>
  </si>
  <si>
    <t>690</t>
  </si>
  <si>
    <t xml:space="preserve">Прочие субсидии бюджетам городских округов.
(Субсидии на организацию мероприятий по охране окружающей среды и природопользованию) </t>
  </si>
  <si>
    <t>0069</t>
  </si>
  <si>
    <t>Осуществление мероприятий в сфере межнациональных и межконфессиональных отношений</t>
  </si>
  <si>
    <t>0860000</t>
  </si>
  <si>
    <t>Подпрограмма "Обеспечение реализации муниципальной программы "Развитие культуры в Кушвинском городском округе до 2020 года"</t>
  </si>
  <si>
    <t>0861001</t>
  </si>
  <si>
    <t>0861606</t>
  </si>
  <si>
    <t>Административно-хозяйственное обеспечение деятельности отраслевого органа Управления культуры Кушвинского городского округа</t>
  </si>
  <si>
    <t>0160000</t>
  </si>
  <si>
    <t>Подпрограмма "Социальная поддержка и социальное обслуживание населения"</t>
  </si>
  <si>
    <t>0167912</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</si>
  <si>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</si>
  <si>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0167914</t>
  </si>
  <si>
    <t>0371925</t>
  </si>
  <si>
    <t>0374910</t>
  </si>
  <si>
    <t>0374920</t>
  </si>
  <si>
    <t>0375250</t>
  </si>
  <si>
    <t>0377924</t>
  </si>
  <si>
    <t>0161913</t>
  </si>
  <si>
    <t>1510000</t>
  </si>
  <si>
    <t>Подпрограмма "Развитие физической культуры и спорта в Кушвинском городском округе"</t>
  </si>
  <si>
    <t>1511802</t>
  </si>
  <si>
    <t>Организация предоставления услуг (выполнения работ) в сфере физической культуры и спорта</t>
  </si>
  <si>
    <t>1511803</t>
  </si>
  <si>
    <t>Организация и проведение мероприятий в сфере физической культуры и спорта</t>
  </si>
  <si>
    <t>1511804</t>
  </si>
  <si>
    <t>Организация и проведение мероприятий среди людей с ограниченными физическими возможностями здоровья</t>
  </si>
  <si>
    <t>1540000</t>
  </si>
  <si>
    <t>Подпрограмма "Патриотическое воспитание молодых граждан в Кушвинском городском округе"</t>
  </si>
  <si>
    <t>1541812</t>
  </si>
  <si>
    <t>Приобретение спортивного оборудования</t>
  </si>
  <si>
    <t>1550000</t>
  </si>
  <si>
    <t>Подпрограмма "Обеспечение реализации муниципальной программы "Развитие физической культуры и спорта в Кушвинском городском округе до 2020 года"</t>
  </si>
  <si>
    <t>1551001</t>
  </si>
  <si>
    <t>1551813</t>
  </si>
  <si>
    <t>0150000</t>
  </si>
  <si>
    <t>Подпрограмма "Доведение до сведений жителей муниципального образования официальной информации о социально-экономическом и культурном развитии муниципального образования, о развитии инфраструктуры и иной официальной информации"</t>
  </si>
  <si>
    <t>0151003</t>
  </si>
  <si>
    <t>1920000</t>
  </si>
  <si>
    <t>Подпрограмма "Управление муниципальным долгом"</t>
  </si>
  <si>
    <t>1921131</t>
  </si>
  <si>
    <t>0330000</t>
  </si>
  <si>
    <t>Подпрограмма "Развитие и модернизация объектов коммунальной инфраструктуры Кушвинского городского округа"</t>
  </si>
  <si>
    <t>0650000</t>
  </si>
  <si>
    <t>Подпрограмма "Обеспечение комплексной безопасности муниципальных образовательных организаций в Кушвинском городском округе"</t>
  </si>
  <si>
    <t>0651510</t>
  </si>
  <si>
    <t>Осуществление мероприятий по обеспечению комплексной безопасности муниципальных образовательных организаций</t>
  </si>
  <si>
    <t>Ведомственная структура расходов бюджета Кушвинского городского округа на 2015 год</t>
  </si>
  <si>
    <t xml:space="preserve">                                                                                            к решению Думы Кушвинского городского округа</t>
  </si>
  <si>
    <t xml:space="preserve">                                                                                            "О бюджете Кушвинского городского округа на 2015 год</t>
  </si>
  <si>
    <t xml:space="preserve">                                                                                            и плановый период 2016 и 2017 годов"</t>
  </si>
  <si>
    <t>Перечень муниципальных программ Кушвинского городского округа, подлежащих реализации в 2015 году</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</si>
  <si>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</si>
  <si>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</si>
  <si>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</si>
  <si>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</si>
  <si>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</si>
  <si>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</si>
  <si>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</si>
  <si>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</si>
  <si>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</si>
  <si>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</si>
  <si>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</si>
  <si>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</si>
  <si>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</si>
  <si>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</si>
  <si>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</si>
  <si>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</si>
  <si>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</si>
  <si>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</si>
  <si>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</si>
  <si>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</si>
  <si>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</si>
  <si>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</si>
  <si>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</si>
  <si>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</si>
  <si>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620</t>
  </si>
  <si>
    <t>Субсидии автономным учреждениям</t>
  </si>
  <si>
    <t>227</t>
  </si>
  <si>
    <t>228</t>
  </si>
  <si>
    <t>0412</t>
  </si>
  <si>
    <t>Другие вопросы в области национальной экономики</t>
  </si>
  <si>
    <t>229</t>
  </si>
  <si>
    <t>230</t>
  </si>
  <si>
    <t>231</t>
  </si>
  <si>
    <t>232</t>
  </si>
  <si>
    <t>233</t>
  </si>
  <si>
    <t>234</t>
  </si>
  <si>
    <t>235</t>
  </si>
  <si>
    <t>236</t>
  </si>
  <si>
    <t>237</t>
  </si>
  <si>
    <t>238</t>
  </si>
  <si>
    <t>239</t>
  </si>
  <si>
    <t>241</t>
  </si>
  <si>
    <t>245</t>
  </si>
  <si>
    <t>246</t>
  </si>
  <si>
    <t>247</t>
  </si>
  <si>
    <t>248</t>
  </si>
  <si>
    <t>249</t>
  </si>
  <si>
    <t>250</t>
  </si>
  <si>
    <t>251</t>
  </si>
  <si>
    <t>252</t>
  </si>
  <si>
    <t>253</t>
  </si>
  <si>
    <t>0500</t>
  </si>
  <si>
    <t>ЖИЛИЩНО-КОММУНАЛЬНОЕ ХОЗЯЙСТВО</t>
  </si>
  <si>
    <t>254</t>
  </si>
  <si>
    <t>0501</t>
  </si>
  <si>
    <t>Жилищное хозяйство</t>
  </si>
  <si>
    <t>255</t>
  </si>
  <si>
    <t>256</t>
  </si>
  <si>
    <t>257</t>
  </si>
  <si>
    <t>258</t>
  </si>
  <si>
    <t>259</t>
  </si>
  <si>
    <t>260</t>
  </si>
  <si>
    <t>261</t>
  </si>
  <si>
    <t>262</t>
  </si>
  <si>
    <t>263</t>
  </si>
  <si>
    <t>264</t>
  </si>
  <si>
    <t>265</t>
  </si>
  <si>
    <t>266</t>
  </si>
  <si>
    <t>267</t>
  </si>
  <si>
    <t>268</t>
  </si>
  <si>
    <t>269</t>
  </si>
  <si>
    <t>270</t>
  </si>
  <si>
    <t>271</t>
  </si>
  <si>
    <t>272</t>
  </si>
  <si>
    <t>273</t>
  </si>
  <si>
    <t>Прочие межбюджетные трансферты, передаваемые бюджетам городских округов.                                                                        (Межбюджетные трансферты бюджетам муниципальных образований на организацию временного социально-бытового обустройства граждан Украины и лиц без гражданства, постоянно проживавших на территории Украины, прибывших на территорию Российской Федерации в экстренном массовом порядке и находящихся в пунктах временного размещения на территории Свердловской области за счет средств резервного фонда Правительства Свердловской области)</t>
  </si>
  <si>
    <t>274</t>
  </si>
  <si>
    <t>275</t>
  </si>
  <si>
    <t>0502</t>
  </si>
  <si>
    <t>Коммунальное хозяйство</t>
  </si>
  <si>
    <t>276</t>
  </si>
  <si>
    <t>277</t>
  </si>
  <si>
    <t>278</t>
  </si>
  <si>
    <t>279</t>
  </si>
  <si>
    <t>280</t>
  </si>
  <si>
    <t>281</t>
  </si>
  <si>
    <t>282</t>
  </si>
  <si>
    <t>283</t>
  </si>
  <si>
    <t>284</t>
  </si>
  <si>
    <t>285</t>
  </si>
  <si>
    <t>286</t>
  </si>
  <si>
    <t>287</t>
  </si>
  <si>
    <t>288</t>
  </si>
  <si>
    <t>289</t>
  </si>
  <si>
    <t>290</t>
  </si>
  <si>
    <t xml:space="preserve">                                к решению Думы Кушвинского городского округа </t>
  </si>
  <si>
    <t xml:space="preserve">                                "О внесении изменений в решение</t>
  </si>
  <si>
    <t xml:space="preserve">                                Думы Кушвинского городского округа</t>
  </si>
  <si>
    <t xml:space="preserve">                                "Приложение № 4</t>
  </si>
  <si>
    <t>Формирование системы управления муниципальным имуществом, ориентированной на повышение доходности от его использования</t>
  </si>
  <si>
    <t>0131215</t>
  </si>
  <si>
    <t>Капитальный ремонт Верхне-Баранчинского гидроузла на реке Баранча в пос. Верхняя Баранча Кушвинского городского округа</t>
  </si>
  <si>
    <t>0321405</t>
  </si>
  <si>
    <t>Разработка проектно-сметной документации на реконструкцию автомобильной дороги, расположенной в Свердловской области, г. Кушва, ул. Первомайская, осуществление строительного контроля</t>
  </si>
  <si>
    <t>Формирование земельных участков для проведения торгов под строительство</t>
  </si>
  <si>
    <t>0211304</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</si>
  <si>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</si>
  <si>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0391330</t>
  </si>
  <si>
    <t>0221316</t>
  </si>
  <si>
    <t>Капитальный ремонт сетей теплоснабжения Кушвинского городского округа</t>
  </si>
  <si>
    <t>0221324</t>
  </si>
  <si>
    <t>Ремонт металлических труб котельных</t>
  </si>
  <si>
    <t>0221325</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</si>
  <si>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</si>
  <si>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0660000</t>
  </si>
  <si>
    <t>Подпрограмма "Организация отдыха и оздоровления детей в Кушвинском городском округе"</t>
  </si>
  <si>
    <t>0661511</t>
  </si>
  <si>
    <t>0664560</t>
  </si>
  <si>
    <t>0640000</t>
  </si>
  <si>
    <t>Подпрограмма "Обеспечение реализации муниципальной программы Кушвинского городского округа "Развитие системы образования в Кушвинском городском округе до 2020 года"</t>
  </si>
  <si>
    <t>0641001</t>
  </si>
  <si>
    <t>0641509</t>
  </si>
  <si>
    <t>0810000</t>
  </si>
  <si>
    <t>Подпрограмма "Развитие культуры и искусства"</t>
  </si>
  <si>
    <t>0811601</t>
  </si>
  <si>
    <t>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</si>
  <si>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0811602</t>
  </si>
  <si>
    <t>Организация деятельности муниципальных учреждений культуры и искусства культурно-досуговой сферы</t>
  </si>
  <si>
    <t>0811603</t>
  </si>
  <si>
    <t>0811604</t>
  </si>
  <si>
    <t>Организация библиотечного обслуживания населения, формирование и хранение библиотечных фондов муниципальных библиотек</t>
  </si>
  <si>
    <t>0811605</t>
  </si>
  <si>
    <t>0811607</t>
  </si>
  <si>
    <t>Обеспечение мероприятий по профилактике правонарушений на территории Кушвинского городского округа</t>
  </si>
  <si>
    <t>0811608</t>
  </si>
  <si>
    <t>Обеспечение мероприятий по укреплению и развитию материально-технической базы муниципальных учреждений культуры</t>
  </si>
  <si>
    <t>0811609</t>
  </si>
  <si>
    <t>Реализация мероприятий в сфере культуры, направленных на патриотическое воспитание граждан Кушвинского городского округа</t>
  </si>
  <si>
    <t>0811611</t>
  </si>
  <si>
    <t>Обеспечение мероприятий по информатизации муниципальных учреждений культуры</t>
  </si>
  <si>
    <t>0840000</t>
  </si>
  <si>
    <t>Подпрограмма "Доступная среда"</t>
  </si>
  <si>
    <t>0841613</t>
  </si>
  <si>
    <t>Осуществление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</si>
  <si>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0850000</t>
  </si>
  <si>
    <t>Подпрограмма "Укрепление единства российской нации и этнокультурное развитие народов, проживающих в Кушвинском городском округе"</t>
  </si>
  <si>
    <t>0851610</t>
  </si>
  <si>
    <t>0025</t>
  </si>
  <si>
    <t>Субвенции бюджетам городских округов на выполнение передаваемых полномочий субъектов Российской Федерации. (Субвенции на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</si>
  <si>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</si>
  <si>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</si>
  <si>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на оказание поддержки социально ориентированным некоммерческим организациям</t>
  </si>
  <si>
    <t>1100</t>
  </si>
  <si>
    <t>ФИЗИЧЕСКАЯ КУЛЬТУРА И СПОРТ</t>
  </si>
  <si>
    <t>700</t>
  </si>
  <si>
    <t>1102</t>
  </si>
  <si>
    <t>Массовый спорт</t>
  </si>
  <si>
    <t>730</t>
  </si>
  <si>
    <t>1200</t>
  </si>
  <si>
    <t>СРЕДСТВА МАССОВОЙ ИНФОРМАЦИИ</t>
  </si>
  <si>
    <t>1201</t>
  </si>
  <si>
    <t>Телевидение и радиовещание</t>
  </si>
  <si>
    <t>1300</t>
  </si>
  <si>
    <t>ОБСЛУЖИВАНИЕ ГОСУДАРСТВЕННОГО И МУНИЦИПАЛЬНОГО ДОЛГА</t>
  </si>
  <si>
    <t>1301</t>
  </si>
  <si>
    <t>Обслуживание государственного внутреннего и муниципального долга</t>
  </si>
  <si>
    <t>Обслуживание государственного (муниципального) долга</t>
  </si>
  <si>
    <t>Обслуживание муниципального долга</t>
  </si>
  <si>
    <t>9600</t>
  </si>
  <si>
    <t>Итого</t>
  </si>
  <si>
    <t>Всего расходов</t>
  </si>
  <si>
    <t>Бюджетные заявки на 2015 год</t>
  </si>
  <si>
    <t>Иные межбюджетные трансферты</t>
  </si>
  <si>
    <t>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программы Российской Федерации "Развитие образования" на 2013 - 2020 годы</t>
  </si>
  <si>
    <t>Доходы от продажи квартир, находящихся в собственности городских округов</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</si>
  <si>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</si>
  <si>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7000000</t>
  </si>
  <si>
    <t>Непрограммные направления расходов</t>
  </si>
  <si>
    <t>7001101</t>
  </si>
  <si>
    <t>Глава Кушвинского городского округа</t>
  </si>
  <si>
    <t>7001001</t>
  </si>
  <si>
    <t>Обеспечение деятельности органов местного самоуправления (органов местной администрации) (центральный аппарат)</t>
  </si>
  <si>
    <t>Иные закупки товаров, работ и услуг для обеспечения государственных (муниципальных) нужд</t>
  </si>
  <si>
    <t>7001112</t>
  </si>
  <si>
    <t>Депутаты Думы Кушвинского городского округа</t>
  </si>
  <si>
    <t>7001103</t>
  </si>
  <si>
    <t>Председатель Управления муниципального контроля Кушвинского городского округа</t>
  </si>
  <si>
    <t>7001070</t>
  </si>
  <si>
    <t>0100000</t>
  </si>
  <si>
    <t>Оказание услуг (выполнение работ) муниципальными учреждениями</t>
  </si>
  <si>
    <t>0200000</t>
  </si>
  <si>
    <t>7001182</t>
  </si>
  <si>
    <t>Организация деятельности муниципальных музеев, приобретение и хранение музейных предметов и музейных коллекций</t>
  </si>
  <si>
    <t>Субвенции бюджетам городских округов на выполнение передаваемых полномочий субъектов Российской Федерации. (Субвенция на осуществление государственного полномочия по определению перечня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</si>
  <si>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</si>
  <si>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бюджетам городских округов на выполнение передаваемых полномочий субъектов Российской Федерации. (Субвенции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</si>
  <si>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</si>
  <si>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</si>
  <si>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0300000</t>
  </si>
  <si>
    <t>Субсидии юридическим лицам (кроме некоммерческих организаций), индивидуальным предпринимателям, физическим лицам</t>
  </si>
  <si>
    <t>0221111</t>
  </si>
  <si>
    <t>Осуществление приватизации муниципального имущества Кушвинского городского округа</t>
  </si>
  <si>
    <t>532</t>
  </si>
  <si>
    <t>533</t>
  </si>
  <si>
    <t xml:space="preserve">Дотации бюджетам городских округов на выравнивание бюджетной обеспеченности </t>
  </si>
  <si>
    <t xml:space="preserve">Доходы от продажи земельных участков, находящихся в государственной и муниципальной собственности </t>
  </si>
  <si>
    <t>Доходы, поступающие в порядке возмещения  расходов, понесенных в связи с эксплуатацией  имущества городских округов</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</si>
  <si>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</si>
  <si>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1006</t>
  </si>
  <si>
    <t>Муниципальная программа Кушвинского городского округа "Развитие и обеспечение эффективности деятельности администрации Кушвинского городского округа до 2020 года"</t>
  </si>
  <si>
    <t>Муниципальная программа Кушвинского городского округа "Управление муниципальными финансами Кушвинского городского округа до 2020 года"</t>
  </si>
  <si>
    <t>Муниципальная программа Кушвинского городского округа "Повышение эффективности управления муниципальной собственностью Кушвинского городского округа до 2020 года"</t>
  </si>
  <si>
    <t>Муниципальная программа Кушвинского городского округа "Реализация вопросов местного значения и осуществление государственных полномочий муниципальным казенным учреждением Кушвинского городского округа "Комитет жилищно-коммунальной сферы" до 2020 года"</t>
  </si>
  <si>
    <t>Муниципальная программа Кушвинского городского округа "Развитие системы образования в Кушвинском городском округе до 2020 года"</t>
  </si>
  <si>
    <t>Муниципальная программа Кушвинского городского округа "Развитие культуры в Кушвинском городском округе до 2020 года"</t>
  </si>
  <si>
    <t>Муниципальная программа Кушвинского городского округа "Развитие физической культуры и спорта в Кушвинском городском округе до 2020 года"</t>
  </si>
  <si>
    <t>0144360</t>
  </si>
  <si>
    <t>Разработка документации по планировке территории</t>
  </si>
  <si>
    <t>03945Б0</t>
  </si>
  <si>
    <t>Строительство и реконструкция зданий муниципальных дошкольных образовательных организаций</t>
  </si>
  <si>
    <t>0674570</t>
  </si>
  <si>
    <t>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организации</t>
  </si>
  <si>
    <t xml:space="preserve">                                к решению Думы Кушвинского городского округа</t>
  </si>
  <si>
    <t xml:space="preserve">                                "О бюджете Кушвинского городского округа на 2015 год</t>
  </si>
  <si>
    <t xml:space="preserve">                                и плановый период 2016 и 2017 годов"</t>
  </si>
  <si>
    <t>0180000</t>
  </si>
  <si>
    <t>Подпрограмма "Обеспечение реализации муниципальной программы Кушвинского городского округа "Развитие и обеспечение эффективности деятельности администрации Кушвинского городского округа до 2020 года"</t>
  </si>
  <si>
    <t>0181001</t>
  </si>
  <si>
    <t>1900000</t>
  </si>
  <si>
    <t>1930000</t>
  </si>
  <si>
    <t>Подпрограмма "Обеспечение реализации муниципальной программы "Управление муниципальными финансами Кушвинского городского округа до 2020 года"</t>
  </si>
  <si>
    <t>1931001</t>
  </si>
  <si>
    <t>Резервный фонд администрации Кушвинского городского округа</t>
  </si>
  <si>
    <t>0170000</t>
  </si>
  <si>
    <t>Прочие межбюджетные трансферты, передаваемые бюджетам городских округов. (Иные межбюджетные трансферты на восстановление ограждения памятника (арка в память погибших металлургов в Великой Отечественной войне 1941-1945 годов) по ул. Первомайская в г. Кушва)</t>
  </si>
  <si>
    <t>Распределение бюджетных ассигнований по разделам, подразделам, целевым статьям (муниципальным программам Кушвинского городского округа и непрограммным направлениям деятельности), группам и подгруппам видов расходов классификации расходов бюджетов на 2015 год</t>
  </si>
  <si>
    <t>Пенсионное обеспечение муниципальных служащих Кушвинского городского округа, осуществляемое в соответствии с Решением Кушвинской городской Думы "Об утверждении положения "О назначении и выплате пенсии за выслугу лет лицам, замещавшим муниципальные должности муниципальной службы Кушвинского городского округа""</t>
  </si>
  <si>
    <t>Подпрограмма "Осуществление мер по защите населения и территорий от чрезвычайных ситуаций природного и техногенного характера, обеспечению пожарной безопасности, профилактике терроризма и экстремизма, укрепление межнационального и межконфессионального согласия"</t>
  </si>
  <si>
    <t>Приобретение мобильной блочно-модульной котельной 0,6 МВт на твердом топливе с установкой и подключением к сетям теплоснабжения, с целью обеспечения теплоснабжением жителей п. Баранчинский проживающих по ул. Карла Либкнехта, ул. Крестьянская, ул. Советская</t>
  </si>
  <si>
    <t>0314070</t>
  </si>
  <si>
    <t>Восстановление ограждения памятника (арка в память погибших металлургов в Великой Отечественной войне 1941-1945 годов), расположенного по улице Первомайской в городе Кушве</t>
  </si>
  <si>
    <t>0134210</t>
  </si>
  <si>
    <t>Организация мероприятий по охране окружающей среды и природопользованию</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</si>
  <si>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</si>
  <si>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Прочие субсидии бюджетам городских округов. (Субсидии на проведение мероприятий по информатизации муниципальных образований)</t>
  </si>
  <si>
    <t>0021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</si>
  <si>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</si>
  <si>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</si>
  <si>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</si>
  <si>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</si>
  <si>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1521514</t>
  </si>
  <si>
    <t>Участие в учебно-тренировочных сборах и спортивных соревнованиях</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</si>
  <si>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</si>
  <si>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Предоставление социальных выплат гражданам Кушвинского городского округа, нуждающимся в прохождении медицинской процедуры гемодиализа, в соответствии с решением Думы Кушвинского городского округа "Об утверждении Порядка предоставления мер дополнительной социальной поддержки в виде социальной выплаты гражданам Кушвинского городского округа, нуждающимся в прохождении медицинской процедуры гемодиализа, по возмещению затрат на проезд к месту ее проведения"</t>
  </si>
  <si>
    <t>7005224</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</si>
  <si>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</si>
  <si>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</si>
  <si>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641</t>
  </si>
  <si>
    <t>642</t>
  </si>
  <si>
    <t>643</t>
  </si>
  <si>
    <t>644</t>
  </si>
  <si>
    <t>645</t>
  </si>
  <si>
    <t>646</t>
  </si>
  <si>
    <t>647</t>
  </si>
  <si>
    <t>648</t>
  </si>
  <si>
    <t>649</t>
  </si>
  <si>
    <t>650</t>
  </si>
  <si>
    <t>651</t>
  </si>
  <si>
    <t>652</t>
  </si>
  <si>
    <t>653</t>
  </si>
  <si>
    <t>654</t>
  </si>
  <si>
    <t>655</t>
  </si>
  <si>
    <t>656</t>
  </si>
  <si>
    <t>657</t>
  </si>
  <si>
    <t>658</t>
  </si>
  <si>
    <t>659</t>
  </si>
  <si>
    <t>660</t>
  </si>
  <si>
    <t>661</t>
  </si>
  <si>
    <t>597</t>
  </si>
  <si>
    <t>598</t>
  </si>
  <si>
    <t>599</t>
  </si>
  <si>
    <t>601</t>
  </si>
  <si>
    <t>602</t>
  </si>
  <si>
    <t>603</t>
  </si>
  <si>
    <t>604</t>
  </si>
  <si>
    <t>605</t>
  </si>
  <si>
    <t>606</t>
  </si>
  <si>
    <t>607</t>
  </si>
  <si>
    <t>608</t>
  </si>
  <si>
    <t>609</t>
  </si>
  <si>
    <t>611</t>
  </si>
  <si>
    <t>612</t>
  </si>
  <si>
    <t>613</t>
  </si>
  <si>
    <t>614</t>
  </si>
  <si>
    <t>615</t>
  </si>
  <si>
    <t>616</t>
  </si>
  <si>
    <t>617</t>
  </si>
  <si>
    <t>618</t>
  </si>
  <si>
    <t>619</t>
  </si>
  <si>
    <t>621</t>
  </si>
  <si>
    <t>622</t>
  </si>
  <si>
    <t>623</t>
  </si>
  <si>
    <t>624</t>
  </si>
  <si>
    <t>625</t>
  </si>
  <si>
    <t>626</t>
  </si>
  <si>
    <t>627</t>
  </si>
  <si>
    <t>628</t>
  </si>
  <si>
    <t>629</t>
  </si>
  <si>
    <t>631</t>
  </si>
  <si>
    <t>632</t>
  </si>
  <si>
    <t xml:space="preserve">                                                                                            к решению Думы Кушвинского городского округа </t>
  </si>
  <si>
    <t xml:space="preserve">                                                                                            "О внесении изменений в решение</t>
  </si>
  <si>
    <t xml:space="preserve">                                                                                            Думы Кушвинского городского округа</t>
  </si>
  <si>
    <t xml:space="preserve">                                                                                            "Приложение № 8</t>
  </si>
  <si>
    <t>"Приложение № 1</t>
  </si>
  <si>
    <t>291</t>
  </si>
  <si>
    <t>292</t>
  </si>
  <si>
    <t>293</t>
  </si>
  <si>
    <t>294</t>
  </si>
  <si>
    <t>295</t>
  </si>
  <si>
    <t>296</t>
  </si>
  <si>
    <t>297</t>
  </si>
  <si>
    <t>298</t>
  </si>
  <si>
    <t>299</t>
  </si>
  <si>
    <t>301</t>
  </si>
  <si>
    <t>302</t>
  </si>
  <si>
    <t>303</t>
  </si>
  <si>
    <t>304</t>
  </si>
  <si>
    <t>0503</t>
  </si>
  <si>
    <t>Благоустройство</t>
  </si>
  <si>
    <t>305</t>
  </si>
  <si>
    <t>306</t>
  </si>
  <si>
    <t>307</t>
  </si>
  <si>
    <t>308</t>
  </si>
  <si>
    <t>309</t>
  </si>
  <si>
    <t>310</t>
  </si>
  <si>
    <t>311</t>
  </si>
  <si>
    <t>312</t>
  </si>
  <si>
    <t>313</t>
  </si>
  <si>
    <t>314</t>
  </si>
  <si>
    <t>315</t>
  </si>
  <si>
    <t>316</t>
  </si>
  <si>
    <t>317</t>
  </si>
  <si>
    <t>318</t>
  </si>
  <si>
    <t>319</t>
  </si>
  <si>
    <t>322</t>
  </si>
  <si>
    <t>323</t>
  </si>
  <si>
    <t>324</t>
  </si>
  <si>
    <t>325</t>
  </si>
  <si>
    <t>0505</t>
  </si>
  <si>
    <t>Другие вопросы в области жилищно-коммунального хозяйства</t>
  </si>
  <si>
    <t>326</t>
  </si>
  <si>
    <t>327</t>
  </si>
  <si>
    <t>328</t>
  </si>
  <si>
    <t>329</t>
  </si>
  <si>
    <t>330</t>
  </si>
  <si>
    <t>331</t>
  </si>
  <si>
    <t>332</t>
  </si>
  <si>
    <t>333</t>
  </si>
  <si>
    <t>334</t>
  </si>
  <si>
    <t>335</t>
  </si>
  <si>
    <t>336</t>
  </si>
  <si>
    <t>337</t>
  </si>
  <si>
    <t>338</t>
  </si>
  <si>
    <t>339</t>
  </si>
  <si>
    <t>340</t>
  </si>
  <si>
    <t>341</t>
  </si>
  <si>
    <t>342</t>
  </si>
  <si>
    <t>343</t>
  </si>
  <si>
    <t>0600</t>
  </si>
  <si>
    <t>ОХРАНА ОКРУЖАЮЩЕЙ СРЕДЫ</t>
  </si>
  <si>
    <t>344</t>
  </si>
  <si>
    <t>0603</t>
  </si>
  <si>
    <t>Охрана объектов растительного и животного мира и среды их обитания</t>
  </si>
  <si>
    <t>345</t>
  </si>
  <si>
    <t>346</t>
  </si>
  <si>
    <t>347</t>
  </si>
  <si>
    <t>348</t>
  </si>
  <si>
    <t>349</t>
  </si>
  <si>
    <t>350</t>
  </si>
  <si>
    <t>351</t>
  </si>
  <si>
    <t>0605</t>
  </si>
  <si>
    <t>Другие вопросы в области охраны окружающей среды</t>
  </si>
  <si>
    <t>352</t>
  </si>
  <si>
    <t>353</t>
  </si>
  <si>
    <t>354</t>
  </si>
  <si>
    <t>355</t>
  </si>
  <si>
    <t>356</t>
  </si>
  <si>
    <t>357</t>
  </si>
  <si>
    <t>358</t>
  </si>
  <si>
    <t>0700</t>
  </si>
  <si>
    <t>ОБРАЗОВАНИЕ</t>
  </si>
  <si>
    <t>359</t>
  </si>
  <si>
    <t>0701</t>
  </si>
  <si>
    <t>Дошкольное образование</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</si>
  <si>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</si>
  <si>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</si>
  <si>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</si>
  <si>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</si>
  <si>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</si>
  <si>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</si>
  <si>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</si>
  <si>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</si>
  <si>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</si>
  <si>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</si>
  <si>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</si>
  <si>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</si>
  <si>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</si>
  <si>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</si>
  <si>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</si>
  <si>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</si>
  <si>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</si>
  <si>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</si>
  <si>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</si>
  <si>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</si>
  <si>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</si>
  <si>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</si>
  <si>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</si>
  <si>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</si>
  <si>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</si>
  <si>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</si>
  <si>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</si>
  <si>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</si>
  <si>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</si>
  <si>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</si>
  <si>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</si>
  <si>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</si>
  <si>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</si>
  <si>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</si>
  <si>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</si>
  <si>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</si>
  <si>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0702</t>
  </si>
  <si>
    <t>Общее образование</t>
  </si>
  <si>
    <t>396</t>
  </si>
  <si>
    <t>397</t>
  </si>
  <si>
    <t>398</t>
  </si>
  <si>
    <t>399</t>
  </si>
  <si>
    <t>401</t>
  </si>
  <si>
    <t>402</t>
  </si>
  <si>
    <t>403</t>
  </si>
  <si>
    <t>404</t>
  </si>
  <si>
    <t>405</t>
  </si>
  <si>
    <t>406</t>
  </si>
  <si>
    <t>407</t>
  </si>
  <si>
    <t>408</t>
  </si>
  <si>
    <t>409</t>
  </si>
  <si>
    <t>412</t>
  </si>
  <si>
    <t>413</t>
  </si>
  <si>
    <t>414</t>
  </si>
  <si>
    <t>415</t>
  </si>
  <si>
    <t>416</t>
  </si>
  <si>
    <t>417</t>
  </si>
  <si>
    <t>418</t>
  </si>
  <si>
    <t>419</t>
  </si>
  <si>
    <t>420</t>
  </si>
  <si>
    <t>421</t>
  </si>
  <si>
    <t>422</t>
  </si>
  <si>
    <t>423</t>
  </si>
  <si>
    <t>424</t>
  </si>
  <si>
    <t>425</t>
  </si>
  <si>
    <t>426</t>
  </si>
  <si>
    <t>427</t>
  </si>
  <si>
    <t>428</t>
  </si>
  <si>
    <t>429</t>
  </si>
  <si>
    <t>431</t>
  </si>
  <si>
    <t>432</t>
  </si>
  <si>
    <t>433</t>
  </si>
  <si>
    <t>434</t>
  </si>
  <si>
    <t>435</t>
  </si>
  <si>
    <t>436</t>
  </si>
  <si>
    <t>437</t>
  </si>
  <si>
    <t>438</t>
  </si>
  <si>
    <t>439</t>
  </si>
  <si>
    <t>Осуществление мероприятий по организации питания в муниципальных общеобразовательных учреждениях</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</si>
  <si>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</si>
  <si>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</si>
  <si>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</si>
  <si>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</si>
  <si>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</si>
  <si>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</si>
  <si>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</si>
  <si>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</si>
  <si>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</si>
  <si>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</si>
  <si>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</si>
  <si>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</si>
  <si>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</si>
  <si>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</si>
  <si>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</si>
  <si>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</si>
  <si>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</si>
  <si>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</si>
  <si>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</si>
  <si>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</si>
  <si>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</si>
  <si>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</si>
  <si>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</si>
  <si>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</si>
  <si>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</si>
  <si>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</si>
  <si>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</si>
  <si>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</si>
  <si>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</si>
  <si>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</si>
  <si>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</si>
  <si>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</si>
  <si>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</si>
  <si>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</si>
  <si>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</si>
  <si>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</si>
  <si>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</si>
  <si>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</si>
  <si>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</si>
  <si>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</si>
  <si>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</si>
  <si>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</si>
  <si>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</si>
  <si>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</si>
  <si>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</si>
  <si>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</si>
  <si>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</si>
  <si>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</si>
  <si>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</si>
  <si>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</si>
  <si>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</si>
  <si>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</si>
  <si>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</si>
  <si>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</si>
  <si>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</si>
  <si>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</si>
  <si>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</si>
  <si>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</si>
  <si>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</si>
  <si>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</si>
  <si>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</si>
  <si>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</si>
  <si>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</si>
  <si>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</si>
  <si>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</si>
  <si>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</si>
  <si>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</si>
  <si>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0707</t>
  </si>
  <si>
    <t>Молодежная политика и оздоровление детей</t>
  </si>
  <si>
    <t>507</t>
  </si>
  <si>
    <t>508</t>
  </si>
  <si>
    <t>509</t>
  </si>
  <si>
    <t>510</t>
  </si>
  <si>
    <t>511</t>
  </si>
  <si>
    <t>512</t>
  </si>
  <si>
    <t>513</t>
  </si>
  <si>
    <t>514</t>
  </si>
  <si>
    <t>515</t>
  </si>
  <si>
    <t>516</t>
  </si>
  <si>
    <t>517</t>
  </si>
  <si>
    <t>518</t>
  </si>
  <si>
    <t>519</t>
  </si>
  <si>
    <t>520</t>
  </si>
  <si>
    <t>521</t>
  </si>
  <si>
    <t>522</t>
  </si>
  <si>
    <t>523</t>
  </si>
  <si>
    <t>524</t>
  </si>
  <si>
    <t>525</t>
  </si>
  <si>
    <t>526</t>
  </si>
  <si>
    <t>610</t>
  </si>
  <si>
    <t>Субсидии бюджетным учреждениям</t>
  </si>
  <si>
    <t>527</t>
  </si>
  <si>
    <t>528</t>
  </si>
  <si>
    <t>529</t>
  </si>
  <si>
    <t>530</t>
  </si>
  <si>
    <t>531</t>
  </si>
  <si>
    <t>0709</t>
  </si>
  <si>
    <t>Другие вопросы в области образования</t>
  </si>
  <si>
    <t>0800</t>
  </si>
  <si>
    <t>0801</t>
  </si>
  <si>
    <t>Культура</t>
  </si>
  <si>
    <t>Мероприятия в сфере культуры и искусства</t>
  </si>
  <si>
    <t>"О бюджете Кушвинского городского округа на 2015 год</t>
  </si>
  <si>
    <t>и плановый период 2016 и 2017 годов"</t>
  </si>
  <si>
    <t xml:space="preserve">Свод доходов бюджета Кушвинского городского округа на 2015 год </t>
  </si>
  <si>
    <t>Налог на доходы физических лиц (НДФЛ 18%)</t>
  </si>
  <si>
    <t>0077</t>
  </si>
  <si>
    <t>Прочие субвенции бюджетам городских округов.
(Субвенция на осуществление государственного полномочия Свердловской области по регулированию численности безнадзорных собак)</t>
  </si>
  <si>
    <t>0076</t>
  </si>
  <si>
    <t>Прочие межбюджетные трансферты, передаваемые бюджетам городских округов. (Иные межбюджетные трансферты на приобретение баяна)</t>
  </si>
  <si>
    <t>Завершение строительства наружных сетей канализации ул. Рабочая - ул. Садовая - ул. Прокофьева</t>
  </si>
  <si>
    <t>7001301</t>
  </si>
  <si>
    <t>Исполнение ранее принятых обязательств в части мероприятий по газификации Кушвинского городского округа</t>
  </si>
  <si>
    <t>7001311</t>
  </si>
  <si>
    <t>Исполнение ранее принятых обязательств по проектированию инженерных сетей территории, предназначенной для жилищного строительства (г. Кушва, пос. Строителей)</t>
  </si>
  <si>
    <t>7006303</t>
  </si>
  <si>
    <t>0361003</t>
  </si>
  <si>
    <t>0370000</t>
  </si>
  <si>
    <t>Подпрограмма "Социальная поддержка и социальное обслуживание населения Кушвинского городского округа"</t>
  </si>
  <si>
    <t>0374270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</si>
  <si>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</si>
  <si>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0396539</t>
  </si>
  <si>
    <t>Строительство дошкольного образовательного учреждения на 150 мест по адресу г. Кушва, пер. Южный (в том числе разработка проектно-сметной документации, проведение экспертиз, получение заключений)</t>
  </si>
  <si>
    <t>0610000</t>
  </si>
  <si>
    <t>Подпрограмма "Развитие системы дошкольного образования в Кушвинском городском округе"</t>
  </si>
  <si>
    <t>0611502</t>
  </si>
  <si>
    <t>0614511</t>
  </si>
  <si>
    <t>0614512</t>
  </si>
  <si>
    <t>0670000</t>
  </si>
  <si>
    <t>Подпрограмма "Укрепление и развитие материально-технической базы муниципальных учреждений, подведомственных Управлению образования Кушвинского городского округа"</t>
  </si>
  <si>
    <t>0671514</t>
  </si>
  <si>
    <t>Осуществление капитальных ремонтов муниципальных учреждений</t>
  </si>
  <si>
    <t>0620000</t>
  </si>
  <si>
    <t>Подпрограмма "Развитие системы общего образования в Кушвинском городском округе"</t>
  </si>
  <si>
    <t>0621503</t>
  </si>
  <si>
    <t>0624531</t>
  </si>
  <si>
    <t>0624532</t>
  </si>
  <si>
    <t>0624540</t>
  </si>
  <si>
    <t>0630000</t>
  </si>
  <si>
    <t>Подпрограмма "Развитие системы дополнительного образования в Кушвинском городском округе"</t>
  </si>
  <si>
    <t>0631504</t>
  </si>
  <si>
    <t>0820000</t>
  </si>
</sst>
</file>

<file path=xl/styles.xml><?xml version="1.0" encoding="utf-8"?>
<styleSheet xmlns="http://schemas.openxmlformats.org/spreadsheetml/2006/main">
  <fonts count="39">
    <font>
      <sz val="10"/>
      <name val="Arial Cyr"/>
      <charset val="204"/>
    </font>
    <font>
      <sz val="10"/>
      <name val="Arial Cyr"/>
      <charset val="204"/>
    </font>
    <font>
      <sz val="8"/>
      <name val="Arial Cyr"/>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
      <b/>
      <sz val="14"/>
      <color indexed="8"/>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0"/>
      <color indexed="8"/>
      <name val="Times New Roman"/>
      <family val="1"/>
      <charset val="204"/>
    </font>
    <font>
      <i/>
      <sz val="10"/>
      <color indexed="8"/>
      <name val="Times New Roman"/>
      <family val="1"/>
      <charset val="204"/>
    </font>
    <font>
      <b/>
      <i/>
      <sz val="10"/>
      <color indexed="8"/>
      <name val="Times New Roman"/>
      <family val="1"/>
      <charset val="204"/>
    </font>
    <font>
      <b/>
      <sz val="12"/>
      <color indexed="8"/>
      <name val="Times New Roman"/>
      <family val="1"/>
      <charset val="204"/>
    </font>
    <font>
      <b/>
      <sz val="10"/>
      <name val="Arial Cyr"/>
      <charset val="204"/>
    </font>
    <font>
      <i/>
      <sz val="12"/>
      <name val="Times New Roman"/>
      <family val="1"/>
      <charset val="204"/>
    </font>
    <font>
      <b/>
      <sz val="11"/>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Times New Roman"/>
      <family val="1"/>
      <charset val="204"/>
    </font>
    <font>
      <b/>
      <sz val="11"/>
      <name val="Times New Roman"/>
      <family val="1"/>
      <charset val="204"/>
    </font>
    <font>
      <sz val="11"/>
      <name val="Times New Roman"/>
      <family val="1"/>
      <charset val="204"/>
    </font>
    <font>
      <sz val="12"/>
      <color indexed="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13"/>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2">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1"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4" borderId="0" applyNumberFormat="0" applyBorder="0" applyAlignment="0" applyProtection="0"/>
  </cellStyleXfs>
  <cellXfs count="195">
    <xf numFmtId="0" fontId="0" fillId="0" borderId="0" xfId="0"/>
    <xf numFmtId="0" fontId="4" fillId="0" borderId="0" xfId="0" applyFont="1" applyAlignment="1">
      <alignment horizontal="left"/>
    </xf>
    <xf numFmtId="0" fontId="4" fillId="0" borderId="10" xfId="0" applyFont="1" applyFill="1" applyBorder="1" applyAlignment="1">
      <alignment horizontal="center" vertical="top" wrapText="1"/>
    </xf>
    <xf numFmtId="0" fontId="6" fillId="0" borderId="0" xfId="0" applyFont="1" applyFill="1"/>
    <xf numFmtId="0" fontId="9" fillId="0" borderId="0" xfId="0" applyFont="1" applyFill="1" applyBorder="1"/>
    <xf numFmtId="0" fontId="9" fillId="0" borderId="0" xfId="0" applyFont="1" applyFill="1"/>
    <xf numFmtId="0" fontId="8" fillId="0" borderId="0" xfId="0" applyFont="1" applyFill="1" applyBorder="1"/>
    <xf numFmtId="0" fontId="11" fillId="0" borderId="0" xfId="0" applyFont="1" applyFill="1"/>
    <xf numFmtId="0" fontId="12" fillId="0" borderId="0" xfId="0" applyFont="1" applyFill="1"/>
    <xf numFmtId="0" fontId="13" fillId="0" borderId="0" xfId="0" applyFont="1" applyFill="1"/>
    <xf numFmtId="0" fontId="0" fillId="0" borderId="0" xfId="0" applyFill="1"/>
    <xf numFmtId="0" fontId="4" fillId="0" borderId="0" xfId="0" applyFont="1" applyFill="1" applyAlignment="1"/>
    <xf numFmtId="0" fontId="4" fillId="0" borderId="0" xfId="0" applyFont="1" applyFill="1" applyBorder="1" applyAlignment="1"/>
    <xf numFmtId="0" fontId="3" fillId="0" borderId="10" xfId="0" applyFont="1" applyFill="1" applyBorder="1" applyAlignment="1">
      <alignment horizontal="center"/>
    </xf>
    <xf numFmtId="0" fontId="3" fillId="0" borderId="10" xfId="0" applyFont="1" applyFill="1" applyBorder="1" applyAlignment="1">
      <alignment horizontal="justify" vertical="center" wrapText="1"/>
    </xf>
    <xf numFmtId="0" fontId="3" fillId="0" borderId="10" xfId="0" applyFont="1" applyFill="1" applyBorder="1" applyAlignment="1">
      <alignment horizontal="center" wrapText="1"/>
    </xf>
    <xf numFmtId="4" fontId="14" fillId="0" borderId="10" xfId="0" applyNumberFormat="1" applyFont="1" applyFill="1" applyBorder="1" applyAlignment="1">
      <alignment horizontal="center" wrapText="1"/>
    </xf>
    <xf numFmtId="4" fontId="14" fillId="0" borderId="0" xfId="0" applyNumberFormat="1" applyFont="1" applyFill="1" applyBorder="1" applyAlignment="1">
      <alignment horizontal="center" wrapText="1"/>
    </xf>
    <xf numFmtId="0" fontId="15" fillId="0" borderId="0" xfId="0" applyFont="1" applyFill="1"/>
    <xf numFmtId="0" fontId="4" fillId="0" borderId="10" xfId="0" applyFont="1" applyFill="1" applyBorder="1" applyAlignment="1">
      <alignment horizontal="center"/>
    </xf>
    <xf numFmtId="0" fontId="4" fillId="0" borderId="10" xfId="0" applyFont="1" applyFill="1" applyBorder="1" applyAlignment="1">
      <alignment horizontal="justify" vertical="center" wrapText="1"/>
    </xf>
    <xf numFmtId="0" fontId="4" fillId="0" borderId="10" xfId="0" applyFont="1" applyFill="1" applyBorder="1" applyAlignment="1">
      <alignment horizontal="center" wrapText="1"/>
    </xf>
    <xf numFmtId="4" fontId="10" fillId="0" borderId="10" xfId="0" applyNumberFormat="1" applyFont="1" applyFill="1" applyBorder="1" applyAlignment="1">
      <alignment horizontal="center" wrapText="1"/>
    </xf>
    <xf numFmtId="3" fontId="10" fillId="0" borderId="0" xfId="0" applyNumberFormat="1" applyFont="1" applyFill="1" applyBorder="1" applyAlignment="1">
      <alignment horizontal="center" wrapText="1"/>
    </xf>
    <xf numFmtId="0" fontId="4" fillId="0" borderId="0" xfId="0" applyFont="1" applyFill="1" applyBorder="1"/>
    <xf numFmtId="4" fontId="4" fillId="0" borderId="10" xfId="0" applyNumberFormat="1" applyFont="1" applyFill="1" applyBorder="1" applyAlignment="1">
      <alignment horizontal="center" wrapText="1"/>
    </xf>
    <xf numFmtId="4" fontId="4" fillId="0" borderId="0" xfId="0" applyNumberFormat="1" applyFont="1" applyFill="1" applyBorder="1" applyAlignment="1">
      <alignment horizontal="center" wrapText="1"/>
    </xf>
    <xf numFmtId="0" fontId="4" fillId="0" borderId="0" xfId="0" applyFont="1" applyAlignment="1"/>
    <xf numFmtId="0" fontId="4" fillId="0" borderId="11" xfId="0" applyFont="1" applyFill="1" applyBorder="1" applyAlignment="1">
      <alignment horizontal="center" vertical="top" wrapText="1"/>
    </xf>
    <xf numFmtId="0" fontId="10"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10" xfId="0" applyFont="1" applyFill="1" applyBorder="1" applyAlignment="1">
      <alignment horizontal="center" wrapText="1"/>
    </xf>
    <xf numFmtId="0" fontId="10" fillId="0" borderId="10" xfId="0" applyFont="1" applyFill="1" applyBorder="1" applyAlignment="1">
      <alignment horizontal="justify" wrapText="1"/>
    </xf>
    <xf numFmtId="0" fontId="4" fillId="0" borderId="10" xfId="0" applyFont="1" applyFill="1" applyBorder="1" applyAlignment="1">
      <alignment horizontal="justify" wrapText="1"/>
    </xf>
    <xf numFmtId="0" fontId="4" fillId="0" borderId="10" xfId="0" applyNumberFormat="1" applyFont="1" applyFill="1" applyBorder="1" applyAlignment="1">
      <alignment horizontal="justify" wrapText="1"/>
    </xf>
    <xf numFmtId="4" fontId="4" fillId="0" borderId="10" xfId="0" applyNumberFormat="1" applyFont="1" applyFill="1" applyBorder="1" applyAlignment="1">
      <alignment horizontal="center"/>
    </xf>
    <xf numFmtId="49" fontId="16" fillId="0" borderId="0" xfId="0" quotePrefix="1" applyNumberFormat="1" applyFont="1" applyAlignment="1">
      <alignment horizontal="center" wrapText="1"/>
    </xf>
    <xf numFmtId="49" fontId="16" fillId="0" borderId="0" xfId="0" quotePrefix="1" applyNumberFormat="1" applyFont="1" applyAlignment="1">
      <alignment wrapText="1"/>
    </xf>
    <xf numFmtId="0" fontId="16" fillId="0" borderId="0" xfId="0" quotePrefix="1" applyFont="1" applyFill="1" applyAlignment="1">
      <alignment wrapText="1"/>
    </xf>
    <xf numFmtId="0" fontId="16" fillId="0" borderId="0" xfId="0" applyFont="1" applyAlignment="1">
      <alignment wrapText="1"/>
    </xf>
    <xf numFmtId="49" fontId="3" fillId="0" borderId="0" xfId="0" quotePrefix="1" applyNumberFormat="1" applyFont="1" applyAlignment="1">
      <alignment horizontal="center" wrapText="1"/>
    </xf>
    <xf numFmtId="49" fontId="3" fillId="0" borderId="0" xfId="0" quotePrefix="1" applyNumberFormat="1" applyFont="1" applyAlignment="1">
      <alignment horizontal="center"/>
    </xf>
    <xf numFmtId="49" fontId="3" fillId="0" borderId="0" xfId="0" quotePrefix="1" applyNumberFormat="1" applyFont="1" applyAlignment="1"/>
    <xf numFmtId="49" fontId="3" fillId="0" borderId="0" xfId="0" quotePrefix="1" applyNumberFormat="1" applyFont="1" applyAlignment="1">
      <alignment wrapText="1"/>
    </xf>
    <xf numFmtId="0" fontId="3" fillId="0" borderId="0" xfId="0" quotePrefix="1" applyFont="1" applyFill="1" applyAlignment="1">
      <alignment wrapText="1"/>
    </xf>
    <xf numFmtId="0" fontId="3" fillId="0" borderId="0" xfId="0" applyFont="1" applyAlignment="1">
      <alignment wrapText="1"/>
    </xf>
    <xf numFmtId="0" fontId="3" fillId="0" borderId="0" xfId="0" applyFont="1" applyFill="1" applyAlignment="1">
      <alignment wrapText="1"/>
    </xf>
    <xf numFmtId="49" fontId="4" fillId="0" borderId="10" xfId="0" quotePrefix="1" applyNumberFormat="1" applyFont="1" applyBorder="1" applyAlignment="1">
      <alignment horizontal="center" vertical="top" wrapText="1"/>
    </xf>
    <xf numFmtId="49" fontId="4" fillId="0" borderId="10" xfId="0" quotePrefix="1" applyNumberFormat="1" applyFont="1" applyBorder="1" applyAlignment="1">
      <alignment horizontal="center" vertical="top"/>
    </xf>
    <xf numFmtId="49" fontId="4" fillId="0" borderId="10" xfId="0" applyNumberFormat="1" applyFont="1" applyFill="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0" xfId="0" applyNumberFormat="1" applyFont="1" applyBorder="1" applyAlignment="1">
      <alignment horizontal="center" vertical="top"/>
    </xf>
    <xf numFmtId="49" fontId="4" fillId="0" borderId="10" xfId="0" quotePrefix="1" applyNumberFormat="1" applyFont="1" applyBorder="1" applyAlignment="1">
      <alignment vertical="top"/>
    </xf>
    <xf numFmtId="49" fontId="3" fillId="0" borderId="10" xfId="0" applyNumberFormat="1" applyFont="1" applyBorder="1" applyAlignment="1">
      <alignment horizontal="center" wrapText="1"/>
    </xf>
    <xf numFmtId="49" fontId="4" fillId="0" borderId="10" xfId="0" applyNumberFormat="1" applyFont="1" applyBorder="1" applyAlignment="1">
      <alignment horizontal="center" wrapText="1"/>
    </xf>
    <xf numFmtId="49" fontId="4" fillId="0" borderId="10" xfId="0" applyNumberFormat="1" applyFont="1" applyBorder="1" applyAlignment="1">
      <alignment horizontal="center"/>
    </xf>
    <xf numFmtId="49" fontId="4" fillId="0" borderId="10" xfId="0" applyNumberFormat="1" applyFont="1" applyBorder="1" applyAlignment="1"/>
    <xf numFmtId="0" fontId="3" fillId="0" borderId="10" xfId="0" applyNumberFormat="1" applyFont="1" applyBorder="1" applyAlignment="1">
      <alignment horizontal="justify" wrapText="1"/>
    </xf>
    <xf numFmtId="4" fontId="3" fillId="0" borderId="10" xfId="0" applyNumberFormat="1" applyFont="1" applyFill="1" applyBorder="1" applyAlignment="1">
      <alignment wrapText="1"/>
    </xf>
    <xf numFmtId="0" fontId="4" fillId="0" borderId="10" xfId="0" applyNumberFormat="1" applyFont="1" applyBorder="1" applyAlignment="1">
      <alignment horizontal="justify" wrapText="1"/>
    </xf>
    <xf numFmtId="4" fontId="4" fillId="0" borderId="10" xfId="0" applyNumberFormat="1" applyFont="1" applyFill="1" applyBorder="1" applyAlignment="1">
      <alignment wrapText="1"/>
    </xf>
    <xf numFmtId="49" fontId="4" fillId="0" borderId="0" xfId="0" applyNumberFormat="1" applyFont="1" applyAlignment="1">
      <alignment horizontal="center"/>
    </xf>
    <xf numFmtId="49" fontId="4" fillId="0" borderId="0" xfId="0" applyNumberFormat="1" applyFont="1" applyAlignment="1"/>
    <xf numFmtId="49" fontId="4" fillId="0" borderId="0" xfId="0" applyNumberFormat="1" applyFont="1" applyAlignment="1">
      <alignment wrapText="1"/>
    </xf>
    <xf numFmtId="0" fontId="4" fillId="0" borderId="0" xfId="0" applyFont="1" applyFill="1"/>
    <xf numFmtId="0" fontId="4" fillId="0" borderId="0" xfId="0" applyFont="1"/>
    <xf numFmtId="0" fontId="16" fillId="0" borderId="0" xfId="0" quotePrefix="1" applyNumberFormat="1" applyFont="1" applyAlignment="1">
      <alignment wrapText="1"/>
    </xf>
    <xf numFmtId="0" fontId="16" fillId="0" borderId="0" xfId="0" quotePrefix="1" applyFont="1" applyAlignment="1">
      <alignment wrapText="1"/>
    </xf>
    <xf numFmtId="49" fontId="16" fillId="24" borderId="0" xfId="0" quotePrefix="1" applyNumberFormat="1" applyFont="1" applyFill="1" applyAlignment="1">
      <alignment horizontal="center" wrapText="1"/>
    </xf>
    <xf numFmtId="0" fontId="16" fillId="0" borderId="0" xfId="0" quotePrefix="1" applyFont="1" applyAlignment="1">
      <alignment horizontal="center" wrapText="1"/>
    </xf>
    <xf numFmtId="0" fontId="3" fillId="0" borderId="0" xfId="0" quotePrefix="1" applyNumberFormat="1" applyFont="1" applyAlignment="1"/>
    <xf numFmtId="0" fontId="3" fillId="0" borderId="0" xfId="0" quotePrefix="1" applyFont="1" applyAlignment="1">
      <alignment wrapText="1"/>
    </xf>
    <xf numFmtId="49" fontId="3" fillId="24" borderId="0" xfId="0" quotePrefix="1" applyNumberFormat="1" applyFont="1" applyFill="1" applyAlignment="1">
      <alignment horizontal="center"/>
    </xf>
    <xf numFmtId="0" fontId="3" fillId="0" borderId="0" xfId="0" quotePrefix="1" applyFont="1" applyAlignment="1">
      <alignment horizontal="center"/>
    </xf>
    <xf numFmtId="0" fontId="3" fillId="0" borderId="0" xfId="0" applyFont="1" applyAlignment="1"/>
    <xf numFmtId="49" fontId="3" fillId="24" borderId="0" xfId="0" quotePrefix="1" applyNumberFormat="1" applyFont="1" applyFill="1" applyAlignment="1"/>
    <xf numFmtId="0" fontId="3" fillId="0" borderId="0" xfId="0" quotePrefix="1" applyFont="1" applyAlignment="1"/>
    <xf numFmtId="0" fontId="4" fillId="0" borderId="10" xfId="0" applyNumberFormat="1" applyFont="1" applyBorder="1" applyAlignment="1">
      <alignment horizontal="center" vertical="top" wrapText="1"/>
    </xf>
    <xf numFmtId="0" fontId="4" fillId="0" borderId="10" xfId="0" applyNumberFormat="1" applyFont="1" applyBorder="1" applyAlignment="1">
      <alignment horizontal="center" vertical="top"/>
    </xf>
    <xf numFmtId="0" fontId="4" fillId="24" borderId="10" xfId="0" applyNumberFormat="1" applyFont="1" applyFill="1" applyBorder="1" applyAlignment="1">
      <alignment horizontal="center" vertical="top" wrapText="1"/>
    </xf>
    <xf numFmtId="0" fontId="3" fillId="0" borderId="0" xfId="0" applyNumberFormat="1" applyFont="1" applyAlignment="1"/>
    <xf numFmtId="0" fontId="3" fillId="0" borderId="0" xfId="0" applyNumberFormat="1" applyFont="1" applyAlignment="1">
      <alignment wrapText="1"/>
    </xf>
    <xf numFmtId="49" fontId="3" fillId="0" borderId="10" xfId="0" applyNumberFormat="1" applyFont="1" applyBorder="1" applyAlignment="1">
      <alignment horizontal="center"/>
    </xf>
    <xf numFmtId="49" fontId="4" fillId="0" borderId="10" xfId="0" applyNumberFormat="1" applyFont="1" applyBorder="1"/>
    <xf numFmtId="0" fontId="4" fillId="0" borderId="10" xfId="0" applyFont="1" applyBorder="1"/>
    <xf numFmtId="49" fontId="4" fillId="24" borderId="10" xfId="0" applyNumberFormat="1" applyFont="1" applyFill="1" applyBorder="1" applyAlignment="1">
      <alignment horizontal="center"/>
    </xf>
    <xf numFmtId="4" fontId="3" fillId="0" borderId="10" xfId="0" applyNumberFormat="1" applyFont="1" applyBorder="1" applyAlignment="1">
      <alignment horizontal="center"/>
    </xf>
    <xf numFmtId="49" fontId="3" fillId="0" borderId="0" xfId="0" applyNumberFormat="1" applyFont="1" applyAlignment="1"/>
    <xf numFmtId="0" fontId="3" fillId="0" borderId="0" xfId="0" applyFont="1"/>
    <xf numFmtId="4" fontId="4" fillId="0" borderId="10" xfId="0" applyNumberFormat="1" applyFont="1" applyBorder="1" applyAlignment="1">
      <alignment horizontal="center"/>
    </xf>
    <xf numFmtId="0" fontId="4" fillId="0" borderId="0" xfId="0" applyNumberFormat="1" applyFont="1" applyAlignment="1">
      <alignment wrapText="1"/>
    </xf>
    <xf numFmtId="49" fontId="4" fillId="0" borderId="0" xfId="0" applyNumberFormat="1" applyFont="1"/>
    <xf numFmtId="49" fontId="4" fillId="24" borderId="0" xfId="0" applyNumberFormat="1" applyFont="1" applyFill="1" applyAlignment="1">
      <alignment horizontal="center"/>
    </xf>
    <xf numFmtId="0" fontId="4" fillId="0" borderId="0" xfId="0" applyFont="1" applyAlignment="1">
      <alignment horizontal="center"/>
    </xf>
    <xf numFmtId="0" fontId="4" fillId="0" borderId="11" xfId="0" applyNumberFormat="1" applyFont="1" applyBorder="1" applyAlignment="1">
      <alignment horizontal="center" vertical="top" wrapText="1"/>
    </xf>
    <xf numFmtId="0" fontId="4" fillId="0" borderId="11" xfId="0" applyNumberFormat="1" applyFont="1" applyBorder="1" applyAlignment="1">
      <alignment horizontal="center" vertical="top"/>
    </xf>
    <xf numFmtId="0" fontId="4" fillId="24" borderId="11" xfId="0" applyNumberFormat="1" applyFont="1" applyFill="1" applyBorder="1" applyAlignment="1">
      <alignment horizontal="center" vertical="top" wrapText="1"/>
    </xf>
    <xf numFmtId="4" fontId="3" fillId="0" borderId="10" xfId="0" applyNumberFormat="1" applyFont="1" applyFill="1" applyBorder="1" applyAlignment="1">
      <alignment horizontal="center"/>
    </xf>
    <xf numFmtId="0" fontId="3" fillId="0" borderId="0" xfId="0" quotePrefix="1" applyNumberFormat="1" applyFont="1" applyAlignment="1">
      <alignment wrapText="1"/>
    </xf>
    <xf numFmtId="49" fontId="3" fillId="0" borderId="10" xfId="0" quotePrefix="1" applyNumberFormat="1" applyFont="1" applyBorder="1" applyAlignment="1">
      <alignment horizontal="center" wrapText="1"/>
    </xf>
    <xf numFmtId="0" fontId="4" fillId="0" borderId="10" xfId="0" quotePrefix="1" applyNumberFormat="1" applyFont="1" applyBorder="1" applyAlignment="1">
      <alignment horizontal="center" wrapText="1"/>
    </xf>
    <xf numFmtId="49" fontId="4" fillId="0" borderId="10" xfId="0" quotePrefix="1" applyNumberFormat="1" applyFont="1" applyBorder="1" applyAlignment="1">
      <alignment horizontal="center" wrapText="1"/>
    </xf>
    <xf numFmtId="49" fontId="4" fillId="0" borderId="10" xfId="0" applyNumberFormat="1" applyFont="1" applyFill="1" applyBorder="1" applyAlignment="1">
      <alignment horizontal="center" wrapText="1"/>
    </xf>
    <xf numFmtId="4" fontId="3" fillId="0" borderId="10" xfId="0" applyNumberFormat="1" applyFont="1" applyFill="1" applyBorder="1"/>
    <xf numFmtId="4" fontId="4" fillId="0" borderId="10" xfId="0" applyNumberFormat="1" applyFont="1" applyFill="1" applyBorder="1"/>
    <xf numFmtId="0" fontId="4" fillId="0" borderId="12" xfId="0" applyFont="1" applyFill="1" applyBorder="1" applyAlignment="1">
      <alignment horizontal="center" vertical="top" wrapText="1"/>
    </xf>
    <xf numFmtId="0" fontId="4" fillId="0" borderId="0" xfId="0" applyFont="1" applyFill="1" applyAlignment="1">
      <alignment horizontal="left"/>
    </xf>
    <xf numFmtId="49" fontId="3" fillId="0" borderId="10" xfId="0" applyNumberFormat="1" applyFont="1" applyFill="1" applyBorder="1" applyAlignment="1">
      <alignment horizontal="center" wrapText="1"/>
    </xf>
    <xf numFmtId="0" fontId="3" fillId="0" borderId="10" xfId="0" applyFont="1" applyFill="1" applyBorder="1" applyAlignment="1">
      <alignment horizontal="justify" wrapText="1"/>
    </xf>
    <xf numFmtId="4" fontId="3" fillId="0" borderId="10" xfId="0" applyNumberFormat="1" applyFont="1" applyFill="1" applyBorder="1" applyAlignment="1">
      <alignment horizontal="center" wrapText="1"/>
    </xf>
    <xf numFmtId="0" fontId="4" fillId="0" borderId="10" xfId="0" applyNumberFormat="1" applyFont="1" applyFill="1" applyBorder="1" applyAlignment="1">
      <alignment horizontal="center" vertical="top" wrapText="1"/>
    </xf>
    <xf numFmtId="0" fontId="3" fillId="0" borderId="10" xfId="0" applyNumberFormat="1" applyFont="1" applyFill="1" applyBorder="1" applyAlignment="1">
      <alignment horizontal="justify" wrapText="1"/>
    </xf>
    <xf numFmtId="0" fontId="0" fillId="0" borderId="0" xfId="0" applyFill="1" applyAlignment="1"/>
    <xf numFmtId="0" fontId="10" fillId="0" borderId="0" xfId="0" applyNumberFormat="1" applyFont="1" applyFill="1" applyBorder="1" applyAlignment="1">
      <alignment horizontal="justify" wrapText="1"/>
    </xf>
    <xf numFmtId="0" fontId="4" fillId="0" borderId="0" xfId="0" applyNumberFormat="1" applyFont="1" applyFill="1" applyBorder="1" applyAlignment="1">
      <alignment horizontal="justify" wrapText="1"/>
    </xf>
    <xf numFmtId="0" fontId="8" fillId="0" borderId="0" xfId="0" applyFont="1" applyFill="1" applyBorder="1" applyAlignment="1">
      <alignment horizontal="justify" wrapText="1"/>
    </xf>
    <xf numFmtId="0" fontId="10" fillId="0" borderId="0" xfId="0" applyFont="1" applyFill="1" applyBorder="1" applyAlignment="1">
      <alignment horizontal="justify" wrapText="1"/>
    </xf>
    <xf numFmtId="0" fontId="17" fillId="0" borderId="0" xfId="0" applyFont="1" applyFill="1" applyBorder="1" applyAlignment="1">
      <alignment horizontal="justify" wrapText="1"/>
    </xf>
    <xf numFmtId="0" fontId="4" fillId="0" borderId="0" xfId="0" applyFont="1" applyFill="1" applyBorder="1" applyAlignment="1">
      <alignment horizontal="justify" wrapText="1"/>
    </xf>
    <xf numFmtId="0" fontId="14" fillId="0" borderId="0" xfId="0" applyFont="1" applyFill="1" applyBorder="1" applyAlignment="1">
      <alignment horizontal="justify" wrapText="1"/>
    </xf>
    <xf numFmtId="1" fontId="3" fillId="0" borderId="10" xfId="0" applyNumberFormat="1" applyFont="1" applyFill="1" applyBorder="1" applyAlignment="1">
      <alignment horizontal="justify" wrapText="1"/>
    </xf>
    <xf numFmtId="49" fontId="4" fillId="0" borderId="0" xfId="0" quotePrefix="1" applyNumberFormat="1" applyFont="1" applyAlignment="1">
      <alignment horizontal="center" wrapText="1"/>
    </xf>
    <xf numFmtId="0" fontId="4" fillId="0" borderId="0" xfId="0" quotePrefix="1" applyNumberFormat="1" applyFont="1" applyAlignment="1">
      <alignment wrapText="1"/>
    </xf>
    <xf numFmtId="0" fontId="4" fillId="0" borderId="0" xfId="0" quotePrefix="1" applyFont="1" applyFill="1" applyAlignment="1">
      <alignment wrapText="1"/>
    </xf>
    <xf numFmtId="4" fontId="11" fillId="0" borderId="0" xfId="0" applyNumberFormat="1" applyFont="1" applyFill="1"/>
    <xf numFmtId="1" fontId="4" fillId="0" borderId="10" xfId="0" applyNumberFormat="1" applyFont="1" applyFill="1" applyBorder="1" applyAlignment="1">
      <alignment horizontal="justify" wrapText="1"/>
    </xf>
    <xf numFmtId="4" fontId="6" fillId="0" borderId="0" xfId="0" applyNumberFormat="1" applyFont="1" applyFill="1"/>
    <xf numFmtId="0" fontId="14" fillId="0" borderId="10" xfId="0" applyFont="1" applyFill="1" applyBorder="1" applyAlignment="1">
      <alignment horizontal="justify" wrapText="1"/>
    </xf>
    <xf numFmtId="49" fontId="14" fillId="0" borderId="10" xfId="0" applyNumberFormat="1" applyFont="1" applyFill="1" applyBorder="1" applyAlignment="1">
      <alignment horizontal="center" wrapText="1"/>
    </xf>
    <xf numFmtId="49" fontId="10" fillId="0" borderId="10" xfId="0" applyNumberFormat="1" applyFont="1" applyFill="1" applyBorder="1" applyAlignment="1">
      <alignment horizontal="center" wrapText="1"/>
    </xf>
    <xf numFmtId="4" fontId="14" fillId="0" borderId="10" xfId="0" applyNumberFormat="1" applyFont="1" applyFill="1" applyBorder="1" applyAlignment="1">
      <alignment horizontal="center"/>
    </xf>
    <xf numFmtId="0" fontId="11" fillId="0" borderId="0" xfId="0" applyFont="1" applyFill="1" applyBorder="1"/>
    <xf numFmtId="4" fontId="10" fillId="0" borderId="10" xfId="0" applyNumberFormat="1" applyFont="1" applyFill="1" applyBorder="1" applyAlignment="1">
      <alignment horizontal="center"/>
    </xf>
    <xf numFmtId="4" fontId="3" fillId="0" borderId="0" xfId="0" applyNumberFormat="1" applyFont="1"/>
    <xf numFmtId="0" fontId="35" fillId="0" borderId="0" xfId="0" applyFont="1" applyFill="1"/>
    <xf numFmtId="0" fontId="4" fillId="0" borderId="0" xfId="0" applyFont="1" applyAlignment="1">
      <alignment horizontal="justify"/>
    </xf>
    <xf numFmtId="0" fontId="6" fillId="25" borderId="0" xfId="0" applyFont="1" applyFill="1"/>
    <xf numFmtId="0" fontId="4" fillId="0" borderId="10" xfId="0" applyFont="1" applyFill="1" applyBorder="1" applyAlignment="1">
      <alignment horizontal="justify"/>
    </xf>
    <xf numFmtId="0" fontId="7" fillId="0" borderId="0" xfId="0" applyFont="1" applyFill="1" applyBorder="1" applyAlignment="1">
      <alignment horizontal="center" wrapText="1"/>
    </xf>
    <xf numFmtId="49" fontId="3" fillId="24" borderId="0" xfId="0" quotePrefix="1" applyNumberFormat="1" applyFont="1" applyFill="1" applyAlignment="1">
      <alignment horizontal="center" wrapText="1"/>
    </xf>
    <xf numFmtId="49" fontId="3" fillId="24" borderId="0" xfId="0" quotePrefix="1" applyNumberFormat="1" applyFont="1" applyFill="1" applyAlignment="1">
      <alignment wrapText="1"/>
    </xf>
    <xf numFmtId="0" fontId="4" fillId="24" borderId="0" xfId="0" applyFont="1" applyFill="1" applyAlignment="1">
      <alignment horizontal="left"/>
    </xf>
    <xf numFmtId="0" fontId="3" fillId="24" borderId="0" xfId="0" applyFont="1" applyFill="1" applyAlignment="1">
      <alignment wrapText="1"/>
    </xf>
    <xf numFmtId="49" fontId="3" fillId="24" borderId="10" xfId="0" quotePrefix="1" applyNumberFormat="1" applyFont="1" applyFill="1" applyBorder="1" applyAlignment="1">
      <alignment horizontal="center" wrapText="1"/>
    </xf>
    <xf numFmtId="49" fontId="3" fillId="24" borderId="10" xfId="0" quotePrefix="1" applyNumberFormat="1" applyFont="1" applyFill="1" applyBorder="1" applyAlignment="1">
      <alignment wrapText="1"/>
    </xf>
    <xf numFmtId="49" fontId="4" fillId="24" borderId="10" xfId="0" quotePrefix="1" applyNumberFormat="1" applyFont="1" applyFill="1" applyBorder="1" applyAlignment="1">
      <alignment horizontal="center" wrapText="1"/>
    </xf>
    <xf numFmtId="49" fontId="4" fillId="24" borderId="10" xfId="0" applyNumberFormat="1" applyFont="1" applyFill="1" applyBorder="1" applyAlignment="1">
      <alignment horizontal="center" wrapText="1"/>
    </xf>
    <xf numFmtId="49" fontId="3" fillId="24" borderId="10" xfId="0" applyNumberFormat="1" applyFont="1" applyFill="1" applyBorder="1" applyAlignment="1">
      <alignment horizontal="center"/>
    </xf>
    <xf numFmtId="49" fontId="3" fillId="24" borderId="10" xfId="0" applyNumberFormat="1" applyFont="1" applyFill="1" applyBorder="1"/>
    <xf numFmtId="49" fontId="4" fillId="24" borderId="10" xfId="0" applyNumberFormat="1" applyFont="1" applyFill="1" applyBorder="1"/>
    <xf numFmtId="4" fontId="0" fillId="0" borderId="0" xfId="0" applyNumberFormat="1"/>
    <xf numFmtId="49" fontId="3" fillId="0" borderId="0" xfId="0" applyNumberFormat="1" applyFont="1" applyAlignment="1">
      <alignment horizontal="center" wrapText="1"/>
    </xf>
    <xf numFmtId="0" fontId="3" fillId="0" borderId="0" xfId="0" quotePrefix="1" applyFont="1" applyFill="1" applyAlignment="1"/>
    <xf numFmtId="0" fontId="3" fillId="0" borderId="0" xfId="0" applyFont="1" applyFill="1" applyAlignment="1"/>
    <xf numFmtId="0" fontId="4" fillId="0" borderId="11" xfId="0" applyNumberFormat="1" applyFont="1" applyFill="1" applyBorder="1" applyAlignment="1">
      <alignment horizontal="center" vertical="top" wrapText="1"/>
    </xf>
    <xf numFmtId="0" fontId="10" fillId="0" borderId="0" xfId="0" applyFont="1" applyFill="1" applyBorder="1" applyAlignment="1">
      <alignment horizontal="left"/>
    </xf>
    <xf numFmtId="0" fontId="0" fillId="0" borderId="0" xfId="0" applyAlignment="1"/>
    <xf numFmtId="0" fontId="14" fillId="0" borderId="10" xfId="0" applyFont="1" applyFill="1" applyBorder="1" applyAlignment="1">
      <alignment horizontal="center" wrapText="1"/>
    </xf>
    <xf numFmtId="4" fontId="36" fillId="0" borderId="10" xfId="0" applyNumberFormat="1" applyFont="1" applyFill="1" applyBorder="1" applyAlignment="1">
      <alignment horizontal="center" wrapText="1"/>
    </xf>
    <xf numFmtId="4" fontId="37" fillId="0" borderId="10" xfId="0" applyNumberFormat="1" applyFont="1" applyFill="1" applyBorder="1" applyAlignment="1">
      <alignment horizontal="center" wrapText="1"/>
    </xf>
    <xf numFmtId="4" fontId="37" fillId="0" borderId="10" xfId="0" applyNumberFormat="1" applyFont="1" applyFill="1" applyBorder="1" applyAlignment="1">
      <alignment horizontal="center"/>
    </xf>
    <xf numFmtId="4" fontId="36" fillId="0" borderId="10" xfId="0" applyNumberFormat="1" applyFont="1" applyFill="1" applyBorder="1" applyAlignment="1">
      <alignment horizontal="center"/>
    </xf>
    <xf numFmtId="0" fontId="10" fillId="0" borderId="10" xfId="0" applyNumberFormat="1" applyFont="1" applyFill="1" applyBorder="1" applyAlignment="1">
      <alignment horizontal="justify" wrapText="1"/>
    </xf>
    <xf numFmtId="1" fontId="14" fillId="0" borderId="10" xfId="0" applyNumberFormat="1" applyFont="1" applyFill="1" applyBorder="1" applyAlignment="1">
      <alignment horizontal="justify" wrapText="1"/>
    </xf>
    <xf numFmtId="0" fontId="4" fillId="0" borderId="10" xfId="0" applyFont="1" applyBorder="1" applyAlignment="1">
      <alignment horizontal="justify" wrapText="1"/>
    </xf>
    <xf numFmtId="49" fontId="38" fillId="0" borderId="10" xfId="0" applyNumberFormat="1" applyFont="1" applyFill="1" applyBorder="1" applyAlignment="1">
      <alignment horizontal="center" wrapText="1"/>
    </xf>
    <xf numFmtId="0" fontId="10" fillId="0" borderId="0" xfId="0" applyFont="1" applyFill="1" applyBorder="1" applyAlignment="1">
      <alignment horizontal="right"/>
    </xf>
    <xf numFmtId="0" fontId="10" fillId="0" borderId="10" xfId="0" applyFont="1" applyFill="1" applyBorder="1" applyAlignment="1">
      <alignment horizontal="center" vertical="top" wrapText="1"/>
    </xf>
    <xf numFmtId="0" fontId="7" fillId="0" borderId="0" xfId="0" applyFont="1" applyFill="1" applyBorder="1" applyAlignment="1">
      <alignment horizontal="center" wrapText="1"/>
    </xf>
    <xf numFmtId="0" fontId="10" fillId="0" borderId="10" xfId="0" applyNumberFormat="1" applyFont="1" applyFill="1" applyBorder="1" applyAlignment="1">
      <alignment horizontal="center" vertical="top" wrapText="1"/>
    </xf>
    <xf numFmtId="0" fontId="5" fillId="0" borderId="0" xfId="0" applyNumberFormat="1" applyFont="1" applyAlignment="1">
      <alignment horizontal="center" wrapText="1"/>
    </xf>
    <xf numFmtId="49" fontId="4" fillId="0" borderId="10" xfId="0" applyNumberFormat="1" applyFont="1" applyBorder="1" applyAlignment="1">
      <alignment horizontal="center" vertical="top" wrapText="1"/>
    </xf>
    <xf numFmtId="49" fontId="4" fillId="0" borderId="10" xfId="0" applyNumberFormat="1" applyFont="1" applyBorder="1" applyAlignment="1">
      <alignment horizontal="center" vertical="top"/>
    </xf>
    <xf numFmtId="49" fontId="4" fillId="0" borderId="10" xfId="0" applyNumberFormat="1" applyFont="1" applyFill="1" applyBorder="1" applyAlignment="1">
      <alignment horizontal="center" vertical="top" wrapText="1"/>
    </xf>
    <xf numFmtId="49" fontId="5" fillId="0" borderId="0" xfId="0" applyNumberFormat="1" applyFont="1" applyAlignment="1">
      <alignment horizontal="center" wrapText="1"/>
    </xf>
    <xf numFmtId="49" fontId="5" fillId="0" borderId="0" xfId="0" quotePrefix="1" applyNumberFormat="1" applyFont="1" applyAlignment="1">
      <alignment horizontal="center" wrapText="1"/>
    </xf>
    <xf numFmtId="0" fontId="4" fillId="0" borderId="11" xfId="0" applyNumberFormat="1" applyFont="1" applyBorder="1" applyAlignment="1">
      <alignment horizontal="center" vertical="top" wrapText="1"/>
    </xf>
    <xf numFmtId="0" fontId="4" fillId="0" borderId="13" xfId="0" applyNumberFormat="1" applyFont="1" applyBorder="1" applyAlignment="1">
      <alignment horizontal="center" vertical="top" wrapText="1"/>
    </xf>
    <xf numFmtId="0" fontId="4" fillId="0" borderId="12" xfId="0" applyNumberFormat="1" applyFont="1" applyBorder="1" applyAlignment="1">
      <alignment horizontal="center" vertical="top" wrapText="1"/>
    </xf>
    <xf numFmtId="0" fontId="4" fillId="0" borderId="14" xfId="0" applyNumberFormat="1" applyFont="1" applyBorder="1" applyAlignment="1">
      <alignment horizontal="center" vertical="top" wrapText="1"/>
    </xf>
    <xf numFmtId="49" fontId="5" fillId="0" borderId="0" xfId="0" applyNumberFormat="1" applyFont="1" applyAlignment="1">
      <alignment horizontal="center" vertical="center" wrapText="1"/>
    </xf>
    <xf numFmtId="0" fontId="4" fillId="0" borderId="11"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24" borderId="11" xfId="0" applyFont="1" applyFill="1" applyBorder="1" applyAlignment="1">
      <alignment horizontal="center" vertical="top" wrapText="1"/>
    </xf>
    <xf numFmtId="0" fontId="4" fillId="24" borderId="13" xfId="0" applyFont="1" applyFill="1" applyBorder="1" applyAlignment="1">
      <alignment horizontal="center" vertical="top" wrapText="1"/>
    </xf>
    <xf numFmtId="0" fontId="4" fillId="0" borderId="15"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0" xfId="0" applyFont="1" applyFill="1" applyAlignment="1">
      <alignment horizontal="center" wrapText="1"/>
    </xf>
    <xf numFmtId="0" fontId="4" fillId="0" borderId="10" xfId="0" applyFont="1" applyFill="1" applyBorder="1" applyAlignment="1">
      <alignment horizontal="center" vertical="top" wrapText="1"/>
    </xf>
    <xf numFmtId="0" fontId="4" fillId="0" borderId="0" xfId="0" applyFont="1" applyFill="1" applyBorder="1" applyAlignment="1"/>
    <xf numFmtId="0" fontId="4" fillId="0" borderId="0" xfId="0" applyFont="1" applyFill="1" applyBorder="1" applyAlignment="1">
      <alignment horizontal="center"/>
    </xf>
    <xf numFmtId="0" fontId="0" fillId="0" borderId="0" xfId="0" applyBorder="1" applyAlignment="1"/>
    <xf numFmtId="0" fontId="4" fillId="0" borderId="0" xfId="0" applyFont="1" applyFill="1" applyBorder="1" applyAlignment="1">
      <alignment horizontal="right"/>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enableFormatConditionsCalculation="0">
    <tabColor indexed="11"/>
  </sheetPr>
  <dimension ref="A1:M715"/>
  <sheetViews>
    <sheetView view="pageBreakPreview" topLeftCell="A4" zoomScale="75" workbookViewId="0">
      <selection activeCell="B12" sqref="B12"/>
    </sheetView>
  </sheetViews>
  <sheetFormatPr defaultColWidth="9.109375" defaultRowHeight="13.8"/>
  <cols>
    <col min="1" max="1" width="7.6640625" style="5" customWidth="1"/>
    <col min="2" max="2" width="56" style="5" customWidth="1"/>
    <col min="3" max="3" width="5.109375" style="5" customWidth="1"/>
    <col min="4" max="4" width="5" style="5" customWidth="1"/>
    <col min="5" max="5" width="4.44140625" style="5" customWidth="1"/>
    <col min="6" max="6" width="5.109375" style="5" customWidth="1"/>
    <col min="7" max="7" width="3.88671875" style="5" customWidth="1"/>
    <col min="8" max="8" width="6" style="5" customWidth="1"/>
    <col min="9" max="9" width="6.88671875" style="5" customWidth="1"/>
    <col min="10" max="10" width="22.109375" style="6" customWidth="1"/>
    <col min="11" max="11" width="13.44140625" style="5" bestFit="1" customWidth="1"/>
    <col min="12" max="12" width="9.109375" style="5"/>
    <col min="13" max="13" width="13.44140625" style="5" bestFit="1" customWidth="1"/>
    <col min="14" max="16384" width="9.109375" style="5"/>
  </cols>
  <sheetData>
    <row r="1" spans="1:10" ht="15.6">
      <c r="C1" s="106" t="s">
        <v>62</v>
      </c>
    </row>
    <row r="2" spans="1:10" ht="15.6">
      <c r="C2" s="106" t="s">
        <v>157</v>
      </c>
    </row>
    <row r="3" spans="1:10" ht="15.6">
      <c r="C3" s="106" t="s">
        <v>833</v>
      </c>
    </row>
    <row r="4" spans="1:10" ht="15.6">
      <c r="C4" s="106" t="s">
        <v>834</v>
      </c>
    </row>
    <row r="5" spans="1:10" ht="15.6">
      <c r="C5" s="106" t="s">
        <v>1516</v>
      </c>
    </row>
    <row r="6" spans="1:10" ht="15.6">
      <c r="C6" s="11" t="s">
        <v>1517</v>
      </c>
    </row>
    <row r="7" spans="1:10" ht="15.6">
      <c r="C7" s="106" t="s">
        <v>0</v>
      </c>
    </row>
    <row r="8" spans="1:10" ht="15.6">
      <c r="C8" s="106" t="s">
        <v>1254</v>
      </c>
    </row>
    <row r="9" spans="1:10" ht="15.6">
      <c r="C9" s="106" t="s">
        <v>158</v>
      </c>
    </row>
    <row r="10" spans="1:10" ht="15.6">
      <c r="C10" s="106" t="s">
        <v>627</v>
      </c>
    </row>
    <row r="11" spans="1:10" ht="15.6">
      <c r="C11" s="106" t="s">
        <v>1516</v>
      </c>
    </row>
    <row r="12" spans="1:10" ht="15.6">
      <c r="C12" s="11" t="s">
        <v>1517</v>
      </c>
    </row>
    <row r="14" spans="1:10" ht="15.6">
      <c r="A14" s="4"/>
      <c r="B14" s="4"/>
      <c r="C14" s="106"/>
      <c r="D14" s="112"/>
      <c r="E14" s="112"/>
      <c r="F14" s="112"/>
      <c r="G14" s="112"/>
      <c r="H14" s="112"/>
      <c r="I14" s="112"/>
      <c r="J14" s="112"/>
    </row>
    <row r="15" spans="1:10" ht="23.25" customHeight="1">
      <c r="A15" s="168" t="s">
        <v>1518</v>
      </c>
      <c r="B15" s="168"/>
      <c r="C15" s="168"/>
      <c r="D15" s="168"/>
      <c r="E15" s="168"/>
      <c r="F15" s="168"/>
      <c r="G15" s="168"/>
      <c r="H15" s="168"/>
      <c r="I15" s="168"/>
      <c r="J15" s="168"/>
    </row>
    <row r="16" spans="1:10" ht="15.6">
      <c r="B16" s="166"/>
      <c r="C16" s="166"/>
      <c r="D16" s="166"/>
      <c r="E16" s="166"/>
      <c r="F16" s="166"/>
      <c r="G16" s="166"/>
      <c r="H16" s="166"/>
      <c r="I16" s="166"/>
    </row>
    <row r="17" spans="1:10" ht="31.2">
      <c r="A17" s="29" t="s">
        <v>63</v>
      </c>
      <c r="B17" s="30" t="s">
        <v>64</v>
      </c>
      <c r="C17" s="167" t="s">
        <v>65</v>
      </c>
      <c r="D17" s="167"/>
      <c r="E17" s="167"/>
      <c r="F17" s="167"/>
      <c r="G17" s="167"/>
      <c r="H17" s="167"/>
      <c r="I17" s="167"/>
      <c r="J17" s="110" t="s">
        <v>384</v>
      </c>
    </row>
    <row r="18" spans="1:10" ht="15.6">
      <c r="A18" s="31">
        <v>1</v>
      </c>
      <c r="B18" s="30">
        <v>2</v>
      </c>
      <c r="C18" s="30">
        <v>3</v>
      </c>
      <c r="D18" s="30">
        <v>4</v>
      </c>
      <c r="E18" s="30">
        <v>5</v>
      </c>
      <c r="F18" s="30">
        <v>6</v>
      </c>
      <c r="G18" s="30">
        <v>7</v>
      </c>
      <c r="H18" s="30">
        <v>8</v>
      </c>
      <c r="I18" s="30">
        <v>9</v>
      </c>
      <c r="J18" s="29">
        <v>10</v>
      </c>
    </row>
    <row r="19" spans="1:10" s="7" customFormat="1" ht="15.6">
      <c r="A19" s="15">
        <v>1</v>
      </c>
      <c r="B19" s="108" t="s">
        <v>66</v>
      </c>
      <c r="C19" s="107" t="s">
        <v>67</v>
      </c>
      <c r="D19" s="107">
        <v>100</v>
      </c>
      <c r="E19" s="107" t="s">
        <v>68</v>
      </c>
      <c r="F19" s="107" t="s">
        <v>67</v>
      </c>
      <c r="G19" s="107" t="s">
        <v>68</v>
      </c>
      <c r="H19" s="107" t="s">
        <v>69</v>
      </c>
      <c r="I19" s="107" t="s">
        <v>67</v>
      </c>
      <c r="J19" s="109">
        <f>J20+J26+J31+J37+J43+J47+J57+J63+J73+J80</f>
        <v>230676227.03999999</v>
      </c>
    </row>
    <row r="20" spans="1:10" s="7" customFormat="1" ht="15.6">
      <c r="A20" s="15">
        <v>2</v>
      </c>
      <c r="B20" s="108" t="s">
        <v>70</v>
      </c>
      <c r="C20" s="107" t="s">
        <v>67</v>
      </c>
      <c r="D20" s="107">
        <v>101</v>
      </c>
      <c r="E20" s="107" t="s">
        <v>68</v>
      </c>
      <c r="F20" s="107" t="s">
        <v>67</v>
      </c>
      <c r="G20" s="107" t="s">
        <v>68</v>
      </c>
      <c r="H20" s="107" t="s">
        <v>69</v>
      </c>
      <c r="I20" s="107" t="s">
        <v>67</v>
      </c>
      <c r="J20" s="109">
        <f>J21</f>
        <v>80613000</v>
      </c>
    </row>
    <row r="21" spans="1:10" s="7" customFormat="1" ht="15.6">
      <c r="A21" s="21">
        <v>3</v>
      </c>
      <c r="B21" s="33" t="s">
        <v>1519</v>
      </c>
      <c r="C21" s="102">
        <v>182</v>
      </c>
      <c r="D21" s="102" t="s">
        <v>110</v>
      </c>
      <c r="E21" s="102" t="s">
        <v>71</v>
      </c>
      <c r="F21" s="102" t="s">
        <v>67</v>
      </c>
      <c r="G21" s="102" t="s">
        <v>72</v>
      </c>
      <c r="H21" s="102" t="s">
        <v>69</v>
      </c>
      <c r="I21" s="102">
        <v>110</v>
      </c>
      <c r="J21" s="25">
        <f>J22+J23+J24+J25</f>
        <v>80613000</v>
      </c>
    </row>
    <row r="22" spans="1:10" s="8" customFormat="1" ht="93.6">
      <c r="A22" s="21">
        <v>4</v>
      </c>
      <c r="B22" s="33" t="s">
        <v>376</v>
      </c>
      <c r="C22" s="102" t="s">
        <v>115</v>
      </c>
      <c r="D22" s="102" t="s">
        <v>110</v>
      </c>
      <c r="E22" s="102" t="s">
        <v>71</v>
      </c>
      <c r="F22" s="102" t="s">
        <v>116</v>
      </c>
      <c r="G22" s="102" t="s">
        <v>72</v>
      </c>
      <c r="H22" s="102" t="s">
        <v>69</v>
      </c>
      <c r="I22" s="102" t="s">
        <v>55</v>
      </c>
      <c r="J22" s="35">
        <f>420000000/100*18</f>
        <v>75600000</v>
      </c>
    </row>
    <row r="23" spans="1:10" s="8" customFormat="1" ht="135.75" customHeight="1">
      <c r="A23" s="21">
        <v>5</v>
      </c>
      <c r="B23" s="32" t="s">
        <v>208</v>
      </c>
      <c r="C23" s="102">
        <v>182</v>
      </c>
      <c r="D23" s="102">
        <v>101</v>
      </c>
      <c r="E23" s="102" t="s">
        <v>71</v>
      </c>
      <c r="F23" s="102" t="s">
        <v>73</v>
      </c>
      <c r="G23" s="102" t="s">
        <v>72</v>
      </c>
      <c r="H23" s="102" t="s">
        <v>69</v>
      </c>
      <c r="I23" s="102" t="s">
        <v>55</v>
      </c>
      <c r="J23" s="35">
        <f>25200000/100*18</f>
        <v>4536000</v>
      </c>
    </row>
    <row r="24" spans="1:10" ht="55.5" customHeight="1">
      <c r="A24" s="21">
        <v>6</v>
      </c>
      <c r="B24" s="33" t="s">
        <v>209</v>
      </c>
      <c r="C24" s="102">
        <v>182</v>
      </c>
      <c r="D24" s="102">
        <v>101</v>
      </c>
      <c r="E24" s="102" t="s">
        <v>71</v>
      </c>
      <c r="F24" s="102" t="s">
        <v>74</v>
      </c>
      <c r="G24" s="102" t="s">
        <v>72</v>
      </c>
      <c r="H24" s="102" t="s">
        <v>69</v>
      </c>
      <c r="I24" s="102">
        <v>110</v>
      </c>
      <c r="J24" s="35">
        <f>850000/100*18</f>
        <v>153000</v>
      </c>
    </row>
    <row r="25" spans="1:10" ht="103.5" customHeight="1">
      <c r="A25" s="21">
        <v>7</v>
      </c>
      <c r="B25" s="33" t="s">
        <v>210</v>
      </c>
      <c r="C25" s="102">
        <v>182</v>
      </c>
      <c r="D25" s="102">
        <v>101</v>
      </c>
      <c r="E25" s="102" t="s">
        <v>71</v>
      </c>
      <c r="F25" s="102" t="s">
        <v>75</v>
      </c>
      <c r="G25" s="102" t="s">
        <v>72</v>
      </c>
      <c r="H25" s="102" t="s">
        <v>69</v>
      </c>
      <c r="I25" s="102">
        <v>110</v>
      </c>
      <c r="J25" s="25">
        <f>1800000/100*18</f>
        <v>324000</v>
      </c>
    </row>
    <row r="26" spans="1:10" ht="46.8">
      <c r="A26" s="15">
        <v>8</v>
      </c>
      <c r="B26" s="108" t="s">
        <v>159</v>
      </c>
      <c r="C26" s="107" t="s">
        <v>67</v>
      </c>
      <c r="D26" s="107" t="s">
        <v>544</v>
      </c>
      <c r="E26" s="107" t="s">
        <v>71</v>
      </c>
      <c r="F26" s="107" t="s">
        <v>67</v>
      </c>
      <c r="G26" s="107" t="s">
        <v>72</v>
      </c>
      <c r="H26" s="107" t="s">
        <v>69</v>
      </c>
      <c r="I26" s="107" t="s">
        <v>55</v>
      </c>
      <c r="J26" s="109">
        <f>J27+J28+J29+J30</f>
        <v>13041350.760000002</v>
      </c>
    </row>
    <row r="27" spans="1:10" ht="93.6">
      <c r="A27" s="21">
        <v>9</v>
      </c>
      <c r="B27" s="33" t="s">
        <v>167</v>
      </c>
      <c r="C27" s="102" t="s">
        <v>417</v>
      </c>
      <c r="D27" s="102" t="s">
        <v>544</v>
      </c>
      <c r="E27" s="102" t="s">
        <v>71</v>
      </c>
      <c r="F27" s="102" t="s">
        <v>971</v>
      </c>
      <c r="G27" s="102" t="s">
        <v>72</v>
      </c>
      <c r="H27" s="102" t="s">
        <v>69</v>
      </c>
      <c r="I27" s="102" t="s">
        <v>55</v>
      </c>
      <c r="J27" s="25">
        <f>5606738.4-574835.39</f>
        <v>5031903.0100000007</v>
      </c>
    </row>
    <row r="28" spans="1:10" ht="109.2">
      <c r="A28" s="21">
        <v>10</v>
      </c>
      <c r="B28" s="33" t="s">
        <v>168</v>
      </c>
      <c r="C28" s="102" t="s">
        <v>417</v>
      </c>
      <c r="D28" s="102" t="s">
        <v>544</v>
      </c>
      <c r="E28" s="102" t="s">
        <v>71</v>
      </c>
      <c r="F28" s="102" t="s">
        <v>434</v>
      </c>
      <c r="G28" s="102" t="s">
        <v>72</v>
      </c>
      <c r="H28" s="102" t="s">
        <v>69</v>
      </c>
      <c r="I28" s="102" t="s">
        <v>55</v>
      </c>
      <c r="J28" s="25">
        <f>114377.46-11726.64</f>
        <v>102650.82</v>
      </c>
    </row>
    <row r="29" spans="1:10" ht="93.6">
      <c r="A29" s="21">
        <v>11</v>
      </c>
      <c r="B29" s="33" t="s">
        <v>169</v>
      </c>
      <c r="C29" s="102" t="s">
        <v>417</v>
      </c>
      <c r="D29" s="102" t="s">
        <v>544</v>
      </c>
      <c r="E29" s="102" t="s">
        <v>71</v>
      </c>
      <c r="F29" s="102" t="s">
        <v>987</v>
      </c>
      <c r="G29" s="102" t="s">
        <v>72</v>
      </c>
      <c r="H29" s="102" t="s">
        <v>69</v>
      </c>
      <c r="I29" s="102" t="s">
        <v>55</v>
      </c>
      <c r="J29" s="25">
        <f>8810054.94-903258.01</f>
        <v>7906796.9299999997</v>
      </c>
    </row>
    <row r="30" spans="1:10" ht="93.6">
      <c r="A30" s="21">
        <v>12</v>
      </c>
      <c r="B30" s="33" t="s">
        <v>192</v>
      </c>
      <c r="C30" s="102" t="s">
        <v>417</v>
      </c>
      <c r="D30" s="102" t="s">
        <v>544</v>
      </c>
      <c r="E30" s="102" t="s">
        <v>71</v>
      </c>
      <c r="F30" s="102" t="s">
        <v>1001</v>
      </c>
      <c r="G30" s="102" t="s">
        <v>72</v>
      </c>
      <c r="H30" s="102" t="s">
        <v>69</v>
      </c>
      <c r="I30" s="102" t="s">
        <v>55</v>
      </c>
      <c r="J30" s="25">
        <f>67280.86-67280.86</f>
        <v>0</v>
      </c>
    </row>
    <row r="31" spans="1:10" s="7" customFormat="1" ht="15.6">
      <c r="A31" s="15">
        <v>13</v>
      </c>
      <c r="B31" s="108" t="s">
        <v>76</v>
      </c>
      <c r="C31" s="107" t="s">
        <v>67</v>
      </c>
      <c r="D31" s="107">
        <v>105</v>
      </c>
      <c r="E31" s="107" t="s">
        <v>68</v>
      </c>
      <c r="F31" s="107" t="s">
        <v>67</v>
      </c>
      <c r="G31" s="107" t="s">
        <v>68</v>
      </c>
      <c r="H31" s="107" t="s">
        <v>69</v>
      </c>
      <c r="I31" s="107" t="s">
        <v>67</v>
      </c>
      <c r="J31" s="109">
        <f>J32+J36+J35</f>
        <v>15730600</v>
      </c>
    </row>
    <row r="32" spans="1:10" s="7" customFormat="1" ht="31.2">
      <c r="A32" s="21">
        <v>14</v>
      </c>
      <c r="B32" s="33" t="s">
        <v>19</v>
      </c>
      <c r="C32" s="102" t="s">
        <v>67</v>
      </c>
      <c r="D32" s="102">
        <v>105</v>
      </c>
      <c r="E32" s="102" t="s">
        <v>71</v>
      </c>
      <c r="F32" s="102" t="s">
        <v>67</v>
      </c>
      <c r="G32" s="102" t="s">
        <v>71</v>
      </c>
      <c r="H32" s="102" t="s">
        <v>69</v>
      </c>
      <c r="I32" s="102">
        <v>110</v>
      </c>
      <c r="J32" s="25">
        <f>J33+J34</f>
        <v>15180000</v>
      </c>
    </row>
    <row r="33" spans="1:10" ht="31.2">
      <c r="A33" s="21">
        <v>15</v>
      </c>
      <c r="B33" s="33" t="s">
        <v>19</v>
      </c>
      <c r="C33" s="102">
        <v>182</v>
      </c>
      <c r="D33" s="102">
        <v>105</v>
      </c>
      <c r="E33" s="102" t="s">
        <v>71</v>
      </c>
      <c r="F33" s="102" t="s">
        <v>116</v>
      </c>
      <c r="G33" s="102" t="s">
        <v>71</v>
      </c>
      <c r="H33" s="102" t="s">
        <v>69</v>
      </c>
      <c r="I33" s="102">
        <v>110</v>
      </c>
      <c r="J33" s="35">
        <v>15000000</v>
      </c>
    </row>
    <row r="34" spans="1:10" ht="46.8">
      <c r="A34" s="21">
        <v>16</v>
      </c>
      <c r="B34" s="33" t="s">
        <v>283</v>
      </c>
      <c r="C34" s="102">
        <v>182</v>
      </c>
      <c r="D34" s="102">
        <v>105</v>
      </c>
      <c r="E34" s="102" t="s">
        <v>71</v>
      </c>
      <c r="F34" s="102" t="s">
        <v>73</v>
      </c>
      <c r="G34" s="102" t="s">
        <v>71</v>
      </c>
      <c r="H34" s="102" t="s">
        <v>69</v>
      </c>
      <c r="I34" s="102">
        <v>110</v>
      </c>
      <c r="J34" s="35">
        <v>180000</v>
      </c>
    </row>
    <row r="35" spans="1:10" ht="15.6">
      <c r="A35" s="21">
        <v>17</v>
      </c>
      <c r="B35" s="33" t="s">
        <v>280</v>
      </c>
      <c r="C35" s="102">
        <v>182</v>
      </c>
      <c r="D35" s="102">
        <v>105</v>
      </c>
      <c r="E35" s="102" t="s">
        <v>77</v>
      </c>
      <c r="F35" s="102" t="s">
        <v>116</v>
      </c>
      <c r="G35" s="102" t="s">
        <v>72</v>
      </c>
      <c r="H35" s="102" t="s">
        <v>69</v>
      </c>
      <c r="I35" s="102">
        <v>110</v>
      </c>
      <c r="J35" s="35">
        <v>60600</v>
      </c>
    </row>
    <row r="36" spans="1:10" ht="46.8">
      <c r="A36" s="21">
        <v>18</v>
      </c>
      <c r="B36" s="33" t="s">
        <v>281</v>
      </c>
      <c r="C36" s="102">
        <v>182</v>
      </c>
      <c r="D36" s="102" t="s">
        <v>546</v>
      </c>
      <c r="E36" s="102" t="s">
        <v>81</v>
      </c>
      <c r="F36" s="102" t="s">
        <v>116</v>
      </c>
      <c r="G36" s="102" t="s">
        <v>71</v>
      </c>
      <c r="H36" s="102" t="s">
        <v>69</v>
      </c>
      <c r="I36" s="102">
        <v>110</v>
      </c>
      <c r="J36" s="35">
        <v>490000</v>
      </c>
    </row>
    <row r="37" spans="1:10" ht="15.6">
      <c r="A37" s="15">
        <v>19</v>
      </c>
      <c r="B37" s="108" t="s">
        <v>78</v>
      </c>
      <c r="C37" s="107" t="s">
        <v>67</v>
      </c>
      <c r="D37" s="107">
        <v>106</v>
      </c>
      <c r="E37" s="107" t="s">
        <v>68</v>
      </c>
      <c r="F37" s="107" t="s">
        <v>67</v>
      </c>
      <c r="G37" s="107" t="s">
        <v>68</v>
      </c>
      <c r="H37" s="107" t="s">
        <v>69</v>
      </c>
      <c r="I37" s="107" t="s">
        <v>67</v>
      </c>
      <c r="J37" s="109">
        <f>J38+J40</f>
        <v>22900000</v>
      </c>
    </row>
    <row r="38" spans="1:10" ht="15.6">
      <c r="A38" s="21">
        <v>20</v>
      </c>
      <c r="B38" s="33" t="s">
        <v>79</v>
      </c>
      <c r="C38" s="102" t="s">
        <v>67</v>
      </c>
      <c r="D38" s="102">
        <v>106</v>
      </c>
      <c r="E38" s="102" t="s">
        <v>72</v>
      </c>
      <c r="F38" s="102" t="s">
        <v>67</v>
      </c>
      <c r="G38" s="102" t="s">
        <v>68</v>
      </c>
      <c r="H38" s="102" t="s">
        <v>69</v>
      </c>
      <c r="I38" s="102">
        <v>110</v>
      </c>
      <c r="J38" s="25">
        <f>J39</f>
        <v>10800000</v>
      </c>
    </row>
    <row r="39" spans="1:10" s="7" customFormat="1" ht="46.8">
      <c r="A39" s="21">
        <v>21</v>
      </c>
      <c r="B39" s="33" t="s">
        <v>80</v>
      </c>
      <c r="C39" s="102">
        <v>182</v>
      </c>
      <c r="D39" s="102">
        <v>106</v>
      </c>
      <c r="E39" s="102" t="s">
        <v>72</v>
      </c>
      <c r="F39" s="102" t="s">
        <v>73</v>
      </c>
      <c r="G39" s="102" t="s">
        <v>81</v>
      </c>
      <c r="H39" s="102" t="s">
        <v>69</v>
      </c>
      <c r="I39" s="102">
        <v>110</v>
      </c>
      <c r="J39" s="25">
        <v>10800000</v>
      </c>
    </row>
    <row r="40" spans="1:10" s="7" customFormat="1" ht="15.6">
      <c r="A40" s="21">
        <v>22</v>
      </c>
      <c r="B40" s="33" t="s">
        <v>82</v>
      </c>
      <c r="C40" s="102" t="s">
        <v>67</v>
      </c>
      <c r="D40" s="102">
        <v>106</v>
      </c>
      <c r="E40" s="102" t="s">
        <v>83</v>
      </c>
      <c r="F40" s="102" t="s">
        <v>67</v>
      </c>
      <c r="G40" s="102" t="s">
        <v>68</v>
      </c>
      <c r="H40" s="102" t="s">
        <v>69</v>
      </c>
      <c r="I40" s="102">
        <v>110</v>
      </c>
      <c r="J40" s="25">
        <f>J41+J42</f>
        <v>12100000</v>
      </c>
    </row>
    <row r="41" spans="1:10" s="8" customFormat="1" ht="46.8">
      <c r="A41" s="21">
        <v>23</v>
      </c>
      <c r="B41" s="137" t="s">
        <v>211</v>
      </c>
      <c r="C41" s="102">
        <v>182</v>
      </c>
      <c r="D41" s="102">
        <v>106</v>
      </c>
      <c r="E41" s="102" t="s">
        <v>83</v>
      </c>
      <c r="F41" s="102" t="s">
        <v>212</v>
      </c>
      <c r="G41" s="102" t="s">
        <v>81</v>
      </c>
      <c r="H41" s="102" t="s">
        <v>69</v>
      </c>
      <c r="I41" s="102">
        <v>110</v>
      </c>
      <c r="J41" s="35">
        <v>3500000</v>
      </c>
    </row>
    <row r="42" spans="1:10" ht="46.8">
      <c r="A42" s="21">
        <v>24</v>
      </c>
      <c r="B42" s="137" t="s">
        <v>213</v>
      </c>
      <c r="C42" s="102">
        <v>182</v>
      </c>
      <c r="D42" s="102">
        <v>106</v>
      </c>
      <c r="E42" s="102" t="s">
        <v>83</v>
      </c>
      <c r="F42" s="102" t="s">
        <v>214</v>
      </c>
      <c r="G42" s="102" t="s">
        <v>81</v>
      </c>
      <c r="H42" s="102" t="s">
        <v>69</v>
      </c>
      <c r="I42" s="102">
        <v>110</v>
      </c>
      <c r="J42" s="35">
        <v>8600000</v>
      </c>
    </row>
    <row r="43" spans="1:10" ht="15.6">
      <c r="A43" s="15">
        <v>25</v>
      </c>
      <c r="B43" s="108" t="s">
        <v>85</v>
      </c>
      <c r="C43" s="107" t="s">
        <v>67</v>
      </c>
      <c r="D43" s="107">
        <v>108</v>
      </c>
      <c r="E43" s="107" t="s">
        <v>68</v>
      </c>
      <c r="F43" s="107" t="s">
        <v>67</v>
      </c>
      <c r="G43" s="107" t="s">
        <v>68</v>
      </c>
      <c r="H43" s="107" t="s">
        <v>69</v>
      </c>
      <c r="I43" s="107" t="s">
        <v>67</v>
      </c>
      <c r="J43" s="109">
        <f>J44+J46</f>
        <v>4530000</v>
      </c>
    </row>
    <row r="44" spans="1:10" ht="31.2">
      <c r="A44" s="21">
        <v>26</v>
      </c>
      <c r="B44" s="33" t="s">
        <v>160</v>
      </c>
      <c r="C44" s="102" t="s">
        <v>67</v>
      </c>
      <c r="D44" s="102">
        <v>108</v>
      </c>
      <c r="E44" s="102" t="s">
        <v>77</v>
      </c>
      <c r="F44" s="102" t="s">
        <v>67</v>
      </c>
      <c r="G44" s="102" t="s">
        <v>72</v>
      </c>
      <c r="H44" s="102" t="s">
        <v>69</v>
      </c>
      <c r="I44" s="102">
        <v>110</v>
      </c>
      <c r="J44" s="25">
        <f>J45</f>
        <v>4500000</v>
      </c>
    </row>
    <row r="45" spans="1:10" s="7" customFormat="1" ht="46.8">
      <c r="A45" s="21">
        <v>27</v>
      </c>
      <c r="B45" s="33" t="s">
        <v>282</v>
      </c>
      <c r="C45" s="102">
        <v>182</v>
      </c>
      <c r="D45" s="102">
        <v>108</v>
      </c>
      <c r="E45" s="102" t="s">
        <v>77</v>
      </c>
      <c r="F45" s="102" t="s">
        <v>116</v>
      </c>
      <c r="G45" s="102" t="s">
        <v>72</v>
      </c>
      <c r="H45" s="102" t="s">
        <v>69</v>
      </c>
      <c r="I45" s="102">
        <v>110</v>
      </c>
      <c r="J45" s="25">
        <v>4500000</v>
      </c>
    </row>
    <row r="46" spans="1:10" s="7" customFormat="1" ht="93.6">
      <c r="A46" s="21">
        <v>28</v>
      </c>
      <c r="B46" s="34" t="s">
        <v>776</v>
      </c>
      <c r="C46" s="102" t="s">
        <v>47</v>
      </c>
      <c r="D46" s="102" t="s">
        <v>53</v>
      </c>
      <c r="E46" s="102" t="s">
        <v>86</v>
      </c>
      <c r="F46" s="102" t="s">
        <v>114</v>
      </c>
      <c r="G46" s="102" t="s">
        <v>72</v>
      </c>
      <c r="H46" s="102" t="s">
        <v>69</v>
      </c>
      <c r="I46" s="102" t="s">
        <v>55</v>
      </c>
      <c r="J46" s="35">
        <v>30000</v>
      </c>
    </row>
    <row r="47" spans="1:10" s="8" customFormat="1" ht="31.2">
      <c r="A47" s="15">
        <v>29</v>
      </c>
      <c r="B47" s="108" t="s">
        <v>121</v>
      </c>
      <c r="C47" s="107" t="s">
        <v>67</v>
      </c>
      <c r="D47" s="107">
        <v>111</v>
      </c>
      <c r="E47" s="107" t="s">
        <v>68</v>
      </c>
      <c r="F47" s="107" t="s">
        <v>67</v>
      </c>
      <c r="G47" s="107" t="s">
        <v>68</v>
      </c>
      <c r="H47" s="107" t="s">
        <v>69</v>
      </c>
      <c r="I47" s="107" t="s">
        <v>67</v>
      </c>
      <c r="J47" s="109">
        <f>J48+J50+J53+J55</f>
        <v>25585728</v>
      </c>
    </row>
    <row r="48" spans="1:10" ht="31.2">
      <c r="A48" s="21">
        <v>30</v>
      </c>
      <c r="B48" s="33" t="s">
        <v>122</v>
      </c>
      <c r="C48" s="102" t="s">
        <v>67</v>
      </c>
      <c r="D48" s="102" t="s">
        <v>56</v>
      </c>
      <c r="E48" s="102" t="s">
        <v>77</v>
      </c>
      <c r="F48" s="102" t="s">
        <v>67</v>
      </c>
      <c r="G48" s="102" t="s">
        <v>68</v>
      </c>
      <c r="H48" s="102" t="s">
        <v>69</v>
      </c>
      <c r="I48" s="102" t="s">
        <v>59</v>
      </c>
      <c r="J48" s="25">
        <f>J49</f>
        <v>5391</v>
      </c>
    </row>
    <row r="49" spans="1:10" s="7" customFormat="1" ht="46.8">
      <c r="A49" s="21">
        <v>31</v>
      </c>
      <c r="B49" s="33" t="s">
        <v>111</v>
      </c>
      <c r="C49" s="102" t="s">
        <v>47</v>
      </c>
      <c r="D49" s="102" t="s">
        <v>56</v>
      </c>
      <c r="E49" s="102" t="s">
        <v>77</v>
      </c>
      <c r="F49" s="102" t="s">
        <v>75</v>
      </c>
      <c r="G49" s="102" t="s">
        <v>81</v>
      </c>
      <c r="H49" s="102" t="s">
        <v>69</v>
      </c>
      <c r="I49" s="102" t="s">
        <v>59</v>
      </c>
      <c r="J49" s="25">
        <v>5391</v>
      </c>
    </row>
    <row r="50" spans="1:10" s="7" customFormat="1" ht="93.6">
      <c r="A50" s="21">
        <v>32</v>
      </c>
      <c r="B50" s="32" t="s">
        <v>123</v>
      </c>
      <c r="C50" s="102" t="s">
        <v>67</v>
      </c>
      <c r="D50" s="102">
        <v>111</v>
      </c>
      <c r="E50" s="102" t="s">
        <v>124</v>
      </c>
      <c r="F50" s="102" t="s">
        <v>67</v>
      </c>
      <c r="G50" s="102" t="s">
        <v>68</v>
      </c>
      <c r="H50" s="102" t="s">
        <v>69</v>
      </c>
      <c r="I50" s="102">
        <v>120</v>
      </c>
      <c r="J50" s="25">
        <f>J51+J52</f>
        <v>21014437</v>
      </c>
    </row>
    <row r="51" spans="1:10" s="8" customFormat="1" ht="93.6">
      <c r="A51" s="21">
        <v>33</v>
      </c>
      <c r="B51" s="32" t="s">
        <v>772</v>
      </c>
      <c r="C51" s="102" t="s">
        <v>49</v>
      </c>
      <c r="D51" s="102">
        <v>111</v>
      </c>
      <c r="E51" s="102" t="s">
        <v>124</v>
      </c>
      <c r="F51" s="102" t="s">
        <v>84</v>
      </c>
      <c r="G51" s="102" t="s">
        <v>81</v>
      </c>
      <c r="H51" s="102" t="s">
        <v>69</v>
      </c>
      <c r="I51" s="102">
        <v>120</v>
      </c>
      <c r="J51" s="35">
        <v>11316882</v>
      </c>
    </row>
    <row r="52" spans="1:10" ht="46.8">
      <c r="A52" s="21">
        <v>34</v>
      </c>
      <c r="B52" s="33" t="s">
        <v>193</v>
      </c>
      <c r="C52" s="102" t="s">
        <v>49</v>
      </c>
      <c r="D52" s="102" t="s">
        <v>56</v>
      </c>
      <c r="E52" s="102" t="s">
        <v>124</v>
      </c>
      <c r="F52" s="102" t="s">
        <v>194</v>
      </c>
      <c r="G52" s="102" t="s">
        <v>81</v>
      </c>
      <c r="H52" s="102" t="s">
        <v>69</v>
      </c>
      <c r="I52" s="102" t="s">
        <v>59</v>
      </c>
      <c r="J52" s="25">
        <v>9697555</v>
      </c>
    </row>
    <row r="53" spans="1:10" ht="31.2">
      <c r="A53" s="21">
        <v>35</v>
      </c>
      <c r="B53" s="33" t="s">
        <v>126</v>
      </c>
      <c r="C53" s="102" t="s">
        <v>67</v>
      </c>
      <c r="D53" s="102">
        <v>111</v>
      </c>
      <c r="E53" s="102" t="s">
        <v>86</v>
      </c>
      <c r="F53" s="102" t="s">
        <v>67</v>
      </c>
      <c r="G53" s="102" t="s">
        <v>68</v>
      </c>
      <c r="H53" s="102" t="s">
        <v>69</v>
      </c>
      <c r="I53" s="102">
        <v>120</v>
      </c>
      <c r="J53" s="25">
        <f>J54</f>
        <v>2088900</v>
      </c>
    </row>
    <row r="54" spans="1:10" ht="62.4">
      <c r="A54" s="21">
        <v>36</v>
      </c>
      <c r="B54" s="33" t="s">
        <v>127</v>
      </c>
      <c r="C54" s="102" t="s">
        <v>49</v>
      </c>
      <c r="D54" s="102">
        <v>111</v>
      </c>
      <c r="E54" s="102" t="s">
        <v>86</v>
      </c>
      <c r="F54" s="102" t="s">
        <v>113</v>
      </c>
      <c r="G54" s="102" t="s">
        <v>81</v>
      </c>
      <c r="H54" s="102" t="s">
        <v>69</v>
      </c>
      <c r="I54" s="102">
        <v>120</v>
      </c>
      <c r="J54" s="35">
        <v>2088900</v>
      </c>
    </row>
    <row r="55" spans="1:10" ht="93.6">
      <c r="A55" s="21">
        <v>37</v>
      </c>
      <c r="B55" s="32" t="s">
        <v>128</v>
      </c>
      <c r="C55" s="102" t="s">
        <v>67</v>
      </c>
      <c r="D55" s="102">
        <v>111</v>
      </c>
      <c r="E55" s="102" t="s">
        <v>129</v>
      </c>
      <c r="F55" s="102" t="s">
        <v>75</v>
      </c>
      <c r="G55" s="102" t="s">
        <v>68</v>
      </c>
      <c r="H55" s="102" t="s">
        <v>69</v>
      </c>
      <c r="I55" s="102">
        <v>120</v>
      </c>
      <c r="J55" s="25">
        <f>J56</f>
        <v>2477000</v>
      </c>
    </row>
    <row r="56" spans="1:10" ht="171.6">
      <c r="A56" s="21">
        <v>38</v>
      </c>
      <c r="B56" s="33" t="s">
        <v>195</v>
      </c>
      <c r="C56" s="102" t="s">
        <v>47</v>
      </c>
      <c r="D56" s="102">
        <v>111</v>
      </c>
      <c r="E56" s="102" t="s">
        <v>129</v>
      </c>
      <c r="F56" s="102" t="s">
        <v>130</v>
      </c>
      <c r="G56" s="102" t="s">
        <v>81</v>
      </c>
      <c r="H56" s="102" t="s">
        <v>131</v>
      </c>
      <c r="I56" s="102">
        <v>120</v>
      </c>
      <c r="J56" s="35">
        <v>2477000</v>
      </c>
    </row>
    <row r="57" spans="1:10" ht="15.6">
      <c r="A57" s="15">
        <v>39</v>
      </c>
      <c r="B57" s="108" t="s">
        <v>132</v>
      </c>
      <c r="C57" s="107" t="s">
        <v>67</v>
      </c>
      <c r="D57" s="107">
        <v>112</v>
      </c>
      <c r="E57" s="107" t="s">
        <v>68</v>
      </c>
      <c r="F57" s="107" t="s">
        <v>67</v>
      </c>
      <c r="G57" s="107" t="s">
        <v>68</v>
      </c>
      <c r="H57" s="107" t="s">
        <v>69</v>
      </c>
      <c r="I57" s="107" t="s">
        <v>67</v>
      </c>
      <c r="J57" s="97">
        <f>J58</f>
        <v>3021000</v>
      </c>
    </row>
    <row r="58" spans="1:10" ht="15.6">
      <c r="A58" s="21">
        <v>40</v>
      </c>
      <c r="B58" s="33" t="s">
        <v>133</v>
      </c>
      <c r="C58" s="102" t="s">
        <v>775</v>
      </c>
      <c r="D58" s="102" t="s">
        <v>515</v>
      </c>
      <c r="E58" s="102" t="s">
        <v>72</v>
      </c>
      <c r="F58" s="102" t="s">
        <v>67</v>
      </c>
      <c r="G58" s="102" t="s">
        <v>72</v>
      </c>
      <c r="H58" s="102" t="s">
        <v>134</v>
      </c>
      <c r="I58" s="102">
        <v>120</v>
      </c>
      <c r="J58" s="25">
        <f>J59+J60+J61+J62</f>
        <v>3021000</v>
      </c>
    </row>
    <row r="59" spans="1:10" ht="31.2">
      <c r="A59" s="21">
        <v>41</v>
      </c>
      <c r="B59" s="33" t="s">
        <v>162</v>
      </c>
      <c r="C59" s="102" t="s">
        <v>775</v>
      </c>
      <c r="D59" s="102">
        <v>112</v>
      </c>
      <c r="E59" s="102" t="s">
        <v>72</v>
      </c>
      <c r="F59" s="102" t="s">
        <v>116</v>
      </c>
      <c r="G59" s="102" t="s">
        <v>72</v>
      </c>
      <c r="H59" s="102" t="s">
        <v>134</v>
      </c>
      <c r="I59" s="102">
        <v>120</v>
      </c>
      <c r="J59" s="25">
        <v>232617</v>
      </c>
    </row>
    <row r="60" spans="1:10" ht="31.2">
      <c r="A60" s="21">
        <v>42</v>
      </c>
      <c r="B60" s="33" t="s">
        <v>163</v>
      </c>
      <c r="C60" s="102" t="s">
        <v>775</v>
      </c>
      <c r="D60" s="102">
        <v>112</v>
      </c>
      <c r="E60" s="102" t="s">
        <v>72</v>
      </c>
      <c r="F60" s="102" t="s">
        <v>73</v>
      </c>
      <c r="G60" s="102" t="s">
        <v>72</v>
      </c>
      <c r="H60" s="102" t="s">
        <v>134</v>
      </c>
      <c r="I60" s="102">
        <v>120</v>
      </c>
      <c r="J60" s="35">
        <v>21147</v>
      </c>
    </row>
    <row r="61" spans="1:10" ht="31.2">
      <c r="A61" s="21">
        <v>43</v>
      </c>
      <c r="B61" s="33" t="s">
        <v>164</v>
      </c>
      <c r="C61" s="102" t="s">
        <v>775</v>
      </c>
      <c r="D61" s="102" t="s">
        <v>515</v>
      </c>
      <c r="E61" s="102" t="s">
        <v>72</v>
      </c>
      <c r="F61" s="102" t="s">
        <v>74</v>
      </c>
      <c r="G61" s="102" t="s">
        <v>72</v>
      </c>
      <c r="H61" s="102" t="s">
        <v>134</v>
      </c>
      <c r="I61" s="102">
        <v>120</v>
      </c>
      <c r="J61" s="25">
        <v>347415</v>
      </c>
    </row>
    <row r="62" spans="1:10" s="7" customFormat="1" ht="31.2">
      <c r="A62" s="21">
        <v>44</v>
      </c>
      <c r="B62" s="33" t="s">
        <v>165</v>
      </c>
      <c r="C62" s="102" t="s">
        <v>775</v>
      </c>
      <c r="D62" s="102">
        <v>112</v>
      </c>
      <c r="E62" s="102" t="s">
        <v>72</v>
      </c>
      <c r="F62" s="102" t="s">
        <v>75</v>
      </c>
      <c r="G62" s="102" t="s">
        <v>72</v>
      </c>
      <c r="H62" s="102" t="s">
        <v>134</v>
      </c>
      <c r="I62" s="102">
        <v>120</v>
      </c>
      <c r="J62" s="25">
        <v>2419821</v>
      </c>
    </row>
    <row r="63" spans="1:10" s="7" customFormat="1" ht="31.2">
      <c r="A63" s="15">
        <v>45</v>
      </c>
      <c r="B63" s="108" t="s">
        <v>135</v>
      </c>
      <c r="C63" s="107" t="s">
        <v>67</v>
      </c>
      <c r="D63" s="107">
        <v>113</v>
      </c>
      <c r="E63" s="107" t="s">
        <v>68</v>
      </c>
      <c r="F63" s="107" t="s">
        <v>67</v>
      </c>
      <c r="G63" s="107" t="s">
        <v>68</v>
      </c>
      <c r="H63" s="107" t="s">
        <v>69</v>
      </c>
      <c r="I63" s="107" t="s">
        <v>67</v>
      </c>
      <c r="J63" s="109">
        <f>J64+J68</f>
        <v>1465845.9300000002</v>
      </c>
    </row>
    <row r="64" spans="1:10" s="7" customFormat="1" ht="15.6">
      <c r="A64" s="21">
        <v>46</v>
      </c>
      <c r="B64" s="33" t="s">
        <v>284</v>
      </c>
      <c r="C64" s="102" t="s">
        <v>67</v>
      </c>
      <c r="D64" s="102" t="s">
        <v>57</v>
      </c>
      <c r="E64" s="102" t="s">
        <v>72</v>
      </c>
      <c r="F64" s="102" t="s">
        <v>67</v>
      </c>
      <c r="G64" s="102" t="s">
        <v>68</v>
      </c>
      <c r="H64" s="102" t="s">
        <v>69</v>
      </c>
      <c r="I64" s="102" t="s">
        <v>60</v>
      </c>
      <c r="J64" s="25">
        <f>J65+J66+J67</f>
        <v>533649.6</v>
      </c>
    </row>
    <row r="65" spans="1:10" s="7" customFormat="1" ht="31.2">
      <c r="A65" s="21">
        <v>47</v>
      </c>
      <c r="B65" s="33" t="s">
        <v>777</v>
      </c>
      <c r="C65" s="102" t="s">
        <v>47</v>
      </c>
      <c r="D65" s="102" t="s">
        <v>57</v>
      </c>
      <c r="E65" s="102" t="s">
        <v>72</v>
      </c>
      <c r="F65" s="102" t="s">
        <v>136</v>
      </c>
      <c r="G65" s="102" t="s">
        <v>81</v>
      </c>
      <c r="H65" s="102" t="s">
        <v>131</v>
      </c>
      <c r="I65" s="102" t="s">
        <v>60</v>
      </c>
      <c r="J65" s="35">
        <v>100000</v>
      </c>
    </row>
    <row r="66" spans="1:10" s="7" customFormat="1" ht="31.2">
      <c r="A66" s="21">
        <v>48</v>
      </c>
      <c r="B66" s="33" t="s">
        <v>777</v>
      </c>
      <c r="C66" s="102" t="s">
        <v>49</v>
      </c>
      <c r="D66" s="102" t="s">
        <v>57</v>
      </c>
      <c r="E66" s="102" t="s">
        <v>72</v>
      </c>
      <c r="F66" s="102" t="s">
        <v>136</v>
      </c>
      <c r="G66" s="102" t="s">
        <v>81</v>
      </c>
      <c r="H66" s="102" t="s">
        <v>131</v>
      </c>
      <c r="I66" s="102" t="s">
        <v>60</v>
      </c>
      <c r="J66" s="35">
        <v>42500</v>
      </c>
    </row>
    <row r="67" spans="1:10" s="7" customFormat="1" ht="31.2">
      <c r="A67" s="21">
        <v>49</v>
      </c>
      <c r="B67" s="33" t="s">
        <v>867</v>
      </c>
      <c r="C67" s="102" t="s">
        <v>48</v>
      </c>
      <c r="D67" s="102" t="s">
        <v>57</v>
      </c>
      <c r="E67" s="102" t="s">
        <v>72</v>
      </c>
      <c r="F67" s="102" t="s">
        <v>136</v>
      </c>
      <c r="G67" s="102" t="s">
        <v>81</v>
      </c>
      <c r="H67" s="102" t="s">
        <v>131</v>
      </c>
      <c r="I67" s="102" t="s">
        <v>60</v>
      </c>
      <c r="J67" s="35">
        <f>334857.6+56292</f>
        <v>391149.6</v>
      </c>
    </row>
    <row r="68" spans="1:10" s="7" customFormat="1" ht="15.6">
      <c r="A68" s="21">
        <v>50</v>
      </c>
      <c r="B68" s="33" t="s">
        <v>37</v>
      </c>
      <c r="C68" s="102" t="s">
        <v>67</v>
      </c>
      <c r="D68" s="102" t="s">
        <v>57</v>
      </c>
      <c r="E68" s="102" t="s">
        <v>71</v>
      </c>
      <c r="F68" s="102" t="s">
        <v>67</v>
      </c>
      <c r="G68" s="102" t="s">
        <v>68</v>
      </c>
      <c r="H68" s="102" t="s">
        <v>69</v>
      </c>
      <c r="I68" s="102" t="s">
        <v>60</v>
      </c>
      <c r="J68" s="25">
        <f>J69+J72+J70+J71</f>
        <v>932196.33000000007</v>
      </c>
    </row>
    <row r="69" spans="1:10" s="9" customFormat="1" ht="46.8">
      <c r="A69" s="21">
        <v>51</v>
      </c>
      <c r="B69" s="34" t="s">
        <v>1146</v>
      </c>
      <c r="C69" s="102" t="s">
        <v>47</v>
      </c>
      <c r="D69" s="102" t="s">
        <v>57</v>
      </c>
      <c r="E69" s="102" t="s">
        <v>71</v>
      </c>
      <c r="F69" s="102" t="s">
        <v>166</v>
      </c>
      <c r="G69" s="102" t="s">
        <v>81</v>
      </c>
      <c r="H69" s="102" t="s">
        <v>69</v>
      </c>
      <c r="I69" s="102" t="s">
        <v>60</v>
      </c>
      <c r="J69" s="35">
        <v>578400</v>
      </c>
    </row>
    <row r="70" spans="1:10" s="9" customFormat="1" ht="78">
      <c r="A70" s="21">
        <v>52</v>
      </c>
      <c r="B70" s="34" t="s">
        <v>729</v>
      </c>
      <c r="C70" s="102" t="s">
        <v>47</v>
      </c>
      <c r="D70" s="102" t="s">
        <v>57</v>
      </c>
      <c r="E70" s="102" t="s">
        <v>71</v>
      </c>
      <c r="F70" s="102" t="s">
        <v>136</v>
      </c>
      <c r="G70" s="102" t="s">
        <v>81</v>
      </c>
      <c r="H70" s="102" t="s">
        <v>137</v>
      </c>
      <c r="I70" s="102" t="s">
        <v>60</v>
      </c>
      <c r="J70" s="35">
        <v>4740.76</v>
      </c>
    </row>
    <row r="71" spans="1:10" s="9" customFormat="1" ht="78">
      <c r="A71" s="21">
        <v>53</v>
      </c>
      <c r="B71" s="34" t="s">
        <v>729</v>
      </c>
      <c r="C71" s="102" t="s">
        <v>48</v>
      </c>
      <c r="D71" s="102" t="s">
        <v>57</v>
      </c>
      <c r="E71" s="102" t="s">
        <v>71</v>
      </c>
      <c r="F71" s="102" t="s">
        <v>136</v>
      </c>
      <c r="G71" s="102" t="s">
        <v>81</v>
      </c>
      <c r="H71" s="102" t="s">
        <v>137</v>
      </c>
      <c r="I71" s="102" t="s">
        <v>60</v>
      </c>
      <c r="J71" s="35">
        <v>87355.57</v>
      </c>
    </row>
    <row r="72" spans="1:10" ht="78">
      <c r="A72" s="21">
        <v>54</v>
      </c>
      <c r="B72" s="34" t="s">
        <v>196</v>
      </c>
      <c r="C72" s="102" t="s">
        <v>47</v>
      </c>
      <c r="D72" s="102" t="s">
        <v>57</v>
      </c>
      <c r="E72" s="102" t="s">
        <v>71</v>
      </c>
      <c r="F72" s="102" t="s">
        <v>136</v>
      </c>
      <c r="G72" s="102" t="s">
        <v>81</v>
      </c>
      <c r="H72" s="102" t="s">
        <v>38</v>
      </c>
      <c r="I72" s="102" t="s">
        <v>60</v>
      </c>
      <c r="J72" s="25">
        <v>261700</v>
      </c>
    </row>
    <row r="73" spans="1:10" ht="31.2">
      <c r="A73" s="15">
        <v>55</v>
      </c>
      <c r="B73" s="108" t="s">
        <v>39</v>
      </c>
      <c r="C73" s="107" t="s">
        <v>67</v>
      </c>
      <c r="D73" s="107">
        <v>114</v>
      </c>
      <c r="E73" s="107" t="s">
        <v>68</v>
      </c>
      <c r="F73" s="107" t="s">
        <v>67</v>
      </c>
      <c r="G73" s="107" t="s">
        <v>68</v>
      </c>
      <c r="H73" s="107" t="s">
        <v>69</v>
      </c>
      <c r="I73" s="107" t="s">
        <v>67</v>
      </c>
      <c r="J73" s="109">
        <f>J74+J75+J78</f>
        <v>62862351.789999999</v>
      </c>
    </row>
    <row r="74" spans="1:10" ht="31.2">
      <c r="A74" s="21">
        <v>56</v>
      </c>
      <c r="B74" s="34" t="s">
        <v>1114</v>
      </c>
      <c r="C74" s="102" t="s">
        <v>47</v>
      </c>
      <c r="D74" s="102" t="s">
        <v>58</v>
      </c>
      <c r="E74" s="102" t="s">
        <v>72</v>
      </c>
      <c r="F74" s="102" t="s">
        <v>75</v>
      </c>
      <c r="G74" s="102" t="s">
        <v>81</v>
      </c>
      <c r="H74" s="102" t="s">
        <v>69</v>
      </c>
      <c r="I74" s="102" t="s">
        <v>46</v>
      </c>
      <c r="J74" s="25">
        <v>17750</v>
      </c>
    </row>
    <row r="75" spans="1:10" ht="93.6">
      <c r="A75" s="21">
        <v>57</v>
      </c>
      <c r="B75" s="34" t="s">
        <v>1090</v>
      </c>
      <c r="C75" s="102" t="s">
        <v>67</v>
      </c>
      <c r="D75" s="102">
        <v>114</v>
      </c>
      <c r="E75" s="102" t="s">
        <v>71</v>
      </c>
      <c r="F75" s="102" t="s">
        <v>67</v>
      </c>
      <c r="G75" s="102" t="s">
        <v>68</v>
      </c>
      <c r="H75" s="102" t="s">
        <v>69</v>
      </c>
      <c r="I75" s="102" t="s">
        <v>67</v>
      </c>
      <c r="J75" s="25">
        <f>J77+J76</f>
        <v>62344601.789999999</v>
      </c>
    </row>
    <row r="76" spans="1:10" ht="93.6">
      <c r="A76" s="21">
        <v>58</v>
      </c>
      <c r="B76" s="34" t="s">
        <v>730</v>
      </c>
      <c r="C76" s="102" t="s">
        <v>48</v>
      </c>
      <c r="D76" s="102" t="s">
        <v>58</v>
      </c>
      <c r="E76" s="102" t="s">
        <v>71</v>
      </c>
      <c r="F76" s="102" t="s">
        <v>214</v>
      </c>
      <c r="G76" s="102" t="s">
        <v>81</v>
      </c>
      <c r="H76" s="102" t="s">
        <v>69</v>
      </c>
      <c r="I76" s="102" t="s">
        <v>1414</v>
      </c>
      <c r="J76" s="25">
        <v>54900</v>
      </c>
    </row>
    <row r="77" spans="1:10" ht="218.4">
      <c r="A77" s="21">
        <v>59</v>
      </c>
      <c r="B77" s="34" t="s">
        <v>197</v>
      </c>
      <c r="C77" s="102" t="s">
        <v>49</v>
      </c>
      <c r="D77" s="102" t="s">
        <v>58</v>
      </c>
      <c r="E77" s="102" t="s">
        <v>71</v>
      </c>
      <c r="F77" s="102" t="s">
        <v>40</v>
      </c>
      <c r="G77" s="102" t="s">
        <v>81</v>
      </c>
      <c r="H77" s="102" t="s">
        <v>137</v>
      </c>
      <c r="I77" s="102" t="s">
        <v>46</v>
      </c>
      <c r="J77" s="35">
        <f>5000000+29638000+18456781.74+6317325.34+2877594.71</f>
        <v>62289701.789999999</v>
      </c>
    </row>
    <row r="78" spans="1:10" ht="31.2">
      <c r="A78" s="21">
        <v>60</v>
      </c>
      <c r="B78" s="33" t="s">
        <v>1145</v>
      </c>
      <c r="C78" s="102" t="s">
        <v>67</v>
      </c>
      <c r="D78" s="102" t="s">
        <v>58</v>
      </c>
      <c r="E78" s="102" t="s">
        <v>83</v>
      </c>
      <c r="F78" s="102" t="s">
        <v>67</v>
      </c>
      <c r="G78" s="102" t="s">
        <v>68</v>
      </c>
      <c r="H78" s="102" t="s">
        <v>69</v>
      </c>
      <c r="I78" s="102" t="s">
        <v>112</v>
      </c>
      <c r="J78" s="25">
        <f>J79</f>
        <v>500000</v>
      </c>
    </row>
    <row r="79" spans="1:10" ht="62.4">
      <c r="A79" s="21">
        <v>61</v>
      </c>
      <c r="B79" s="33" t="s">
        <v>773</v>
      </c>
      <c r="C79" s="102" t="s">
        <v>49</v>
      </c>
      <c r="D79" s="102" t="s">
        <v>58</v>
      </c>
      <c r="E79" s="102" t="s">
        <v>83</v>
      </c>
      <c r="F79" s="102" t="s">
        <v>84</v>
      </c>
      <c r="G79" s="102" t="s">
        <v>81</v>
      </c>
      <c r="H79" s="102" t="s">
        <v>69</v>
      </c>
      <c r="I79" s="102" t="s">
        <v>112</v>
      </c>
      <c r="J79" s="35">
        <v>500000</v>
      </c>
    </row>
    <row r="80" spans="1:10" s="7" customFormat="1" ht="15.6">
      <c r="A80" s="15">
        <v>62</v>
      </c>
      <c r="B80" s="108" t="s">
        <v>99</v>
      </c>
      <c r="C80" s="107" t="s">
        <v>67</v>
      </c>
      <c r="D80" s="107">
        <v>116</v>
      </c>
      <c r="E80" s="107" t="s">
        <v>68</v>
      </c>
      <c r="F80" s="107" t="s">
        <v>67</v>
      </c>
      <c r="G80" s="107" t="s">
        <v>68</v>
      </c>
      <c r="H80" s="107" t="s">
        <v>69</v>
      </c>
      <c r="I80" s="107" t="s">
        <v>67</v>
      </c>
      <c r="J80" s="109">
        <f>J81+J83+J82</f>
        <v>926350.56</v>
      </c>
    </row>
    <row r="81" spans="1:11" s="7" customFormat="1" ht="62.4">
      <c r="A81" s="21">
        <v>63</v>
      </c>
      <c r="B81" s="33" t="s">
        <v>1115</v>
      </c>
      <c r="C81" s="102" t="s">
        <v>581</v>
      </c>
      <c r="D81" s="102" t="s">
        <v>554</v>
      </c>
      <c r="E81" s="102" t="s">
        <v>455</v>
      </c>
      <c r="F81" s="102" t="s">
        <v>67</v>
      </c>
      <c r="G81" s="102" t="s">
        <v>72</v>
      </c>
      <c r="H81" s="102" t="s">
        <v>134</v>
      </c>
      <c r="I81" s="102" t="s">
        <v>580</v>
      </c>
      <c r="J81" s="25">
        <v>520000</v>
      </c>
    </row>
    <row r="82" spans="1:11" s="7" customFormat="1" ht="78">
      <c r="A82" s="21">
        <v>64</v>
      </c>
      <c r="B82" s="33" t="s">
        <v>860</v>
      </c>
      <c r="C82" s="102" t="s">
        <v>47</v>
      </c>
      <c r="D82" s="102" t="s">
        <v>554</v>
      </c>
      <c r="E82" s="102" t="s">
        <v>465</v>
      </c>
      <c r="F82" s="102" t="s">
        <v>74</v>
      </c>
      <c r="G82" s="102" t="s">
        <v>81</v>
      </c>
      <c r="H82" s="102" t="s">
        <v>69</v>
      </c>
      <c r="I82" s="102" t="s">
        <v>580</v>
      </c>
      <c r="J82" s="25">
        <v>4000</v>
      </c>
    </row>
    <row r="83" spans="1:11" ht="31.2">
      <c r="A83" s="21">
        <v>65</v>
      </c>
      <c r="B83" s="33" t="s">
        <v>100</v>
      </c>
      <c r="C83" s="102" t="s">
        <v>67</v>
      </c>
      <c r="D83" s="102">
        <v>116</v>
      </c>
      <c r="E83" s="102" t="s">
        <v>51</v>
      </c>
      <c r="F83" s="102" t="s">
        <v>67</v>
      </c>
      <c r="G83" s="102" t="s">
        <v>68</v>
      </c>
      <c r="H83" s="102" t="s">
        <v>69</v>
      </c>
      <c r="I83" s="102">
        <v>140</v>
      </c>
      <c r="J83" s="25">
        <f>J84+J87+J88+J85+J86</f>
        <v>402350.56</v>
      </c>
    </row>
    <row r="84" spans="1:11" ht="46.8">
      <c r="A84" s="21">
        <v>66</v>
      </c>
      <c r="B84" s="33" t="s">
        <v>20</v>
      </c>
      <c r="C84" s="102" t="s">
        <v>774</v>
      </c>
      <c r="D84" s="102">
        <v>116</v>
      </c>
      <c r="E84" s="102" t="s">
        <v>51</v>
      </c>
      <c r="F84" s="102" t="s">
        <v>75</v>
      </c>
      <c r="G84" s="102" t="s">
        <v>81</v>
      </c>
      <c r="H84" s="102" t="s">
        <v>69</v>
      </c>
      <c r="I84" s="102">
        <v>140</v>
      </c>
      <c r="J84" s="25">
        <v>50000</v>
      </c>
    </row>
    <row r="85" spans="1:11" ht="46.8">
      <c r="A85" s="21">
        <v>67</v>
      </c>
      <c r="B85" s="33" t="s">
        <v>98</v>
      </c>
      <c r="C85" s="102" t="s">
        <v>47</v>
      </c>
      <c r="D85" s="102" t="s">
        <v>554</v>
      </c>
      <c r="E85" s="102" t="s">
        <v>51</v>
      </c>
      <c r="F85" s="102" t="s">
        <v>75</v>
      </c>
      <c r="G85" s="102" t="s">
        <v>81</v>
      </c>
      <c r="H85" s="102" t="s">
        <v>69</v>
      </c>
      <c r="I85" s="102" t="s">
        <v>580</v>
      </c>
      <c r="J85" s="25">
        <v>10262.17</v>
      </c>
    </row>
    <row r="86" spans="1:11" ht="46.8">
      <c r="A86" s="21">
        <v>68</v>
      </c>
      <c r="B86" s="33" t="s">
        <v>98</v>
      </c>
      <c r="C86" s="102" t="s">
        <v>47</v>
      </c>
      <c r="D86" s="102" t="s">
        <v>554</v>
      </c>
      <c r="E86" s="102" t="s">
        <v>51</v>
      </c>
      <c r="F86" s="102" t="s">
        <v>75</v>
      </c>
      <c r="G86" s="102" t="s">
        <v>81</v>
      </c>
      <c r="H86" s="102" t="s">
        <v>69</v>
      </c>
      <c r="I86" s="102" t="s">
        <v>580</v>
      </c>
      <c r="J86" s="25">
        <v>6088.39</v>
      </c>
    </row>
    <row r="87" spans="1:11" ht="46.8">
      <c r="A87" s="21">
        <v>69</v>
      </c>
      <c r="B87" s="33" t="s">
        <v>98</v>
      </c>
      <c r="C87" s="102" t="s">
        <v>581</v>
      </c>
      <c r="D87" s="102">
        <v>116</v>
      </c>
      <c r="E87" s="102" t="s">
        <v>51</v>
      </c>
      <c r="F87" s="102" t="s">
        <v>75</v>
      </c>
      <c r="G87" s="102" t="s">
        <v>81</v>
      </c>
      <c r="H87" s="102" t="s">
        <v>134</v>
      </c>
      <c r="I87" s="102">
        <v>140</v>
      </c>
      <c r="J87" s="35">
        <v>180000</v>
      </c>
    </row>
    <row r="88" spans="1:11" s="7" customFormat="1" ht="46.8">
      <c r="A88" s="21">
        <v>70</v>
      </c>
      <c r="B88" s="33" t="s">
        <v>156</v>
      </c>
      <c r="C88" s="102" t="s">
        <v>117</v>
      </c>
      <c r="D88" s="102">
        <v>116</v>
      </c>
      <c r="E88" s="102" t="s">
        <v>51</v>
      </c>
      <c r="F88" s="102" t="s">
        <v>75</v>
      </c>
      <c r="G88" s="102" t="s">
        <v>81</v>
      </c>
      <c r="H88" s="102" t="s">
        <v>134</v>
      </c>
      <c r="I88" s="102">
        <v>140</v>
      </c>
      <c r="J88" s="35">
        <v>156000</v>
      </c>
    </row>
    <row r="89" spans="1:11" s="7" customFormat="1" ht="15.6">
      <c r="A89" s="15">
        <v>71</v>
      </c>
      <c r="B89" s="120" t="s">
        <v>101</v>
      </c>
      <c r="C89" s="107" t="s">
        <v>67</v>
      </c>
      <c r="D89" s="107" t="s">
        <v>119</v>
      </c>
      <c r="E89" s="107" t="s">
        <v>68</v>
      </c>
      <c r="F89" s="107" t="s">
        <v>67</v>
      </c>
      <c r="G89" s="107" t="s">
        <v>68</v>
      </c>
      <c r="H89" s="107" t="s">
        <v>69</v>
      </c>
      <c r="I89" s="107" t="s">
        <v>67</v>
      </c>
      <c r="J89" s="109">
        <f>J90</f>
        <v>984715255</v>
      </c>
    </row>
    <row r="90" spans="1:11" s="7" customFormat="1" ht="31.2">
      <c r="A90" s="15">
        <v>72</v>
      </c>
      <c r="B90" s="108" t="s">
        <v>102</v>
      </c>
      <c r="C90" s="107" t="s">
        <v>67</v>
      </c>
      <c r="D90" s="107">
        <v>202</v>
      </c>
      <c r="E90" s="107" t="s">
        <v>68</v>
      </c>
      <c r="F90" s="107" t="s">
        <v>67</v>
      </c>
      <c r="G90" s="107" t="s">
        <v>68</v>
      </c>
      <c r="H90" s="107" t="s">
        <v>69</v>
      </c>
      <c r="I90" s="107" t="s">
        <v>67</v>
      </c>
      <c r="J90" s="109">
        <f>J91+J93+J106+J117</f>
        <v>984715255</v>
      </c>
    </row>
    <row r="91" spans="1:11" ht="31.2">
      <c r="A91" s="15">
        <v>73</v>
      </c>
      <c r="B91" s="120" t="s">
        <v>103</v>
      </c>
      <c r="C91" s="107" t="s">
        <v>67</v>
      </c>
      <c r="D91" s="107">
        <v>202</v>
      </c>
      <c r="E91" s="107" t="s">
        <v>72</v>
      </c>
      <c r="F91" s="107" t="s">
        <v>67</v>
      </c>
      <c r="G91" s="107" t="s">
        <v>68</v>
      </c>
      <c r="H91" s="107" t="s">
        <v>69</v>
      </c>
      <c r="I91" s="107">
        <v>151</v>
      </c>
      <c r="J91" s="109">
        <f>J92</f>
        <v>118125000</v>
      </c>
    </row>
    <row r="92" spans="1:11" s="3" customFormat="1" ht="31.2">
      <c r="A92" s="21">
        <v>74</v>
      </c>
      <c r="B92" s="33" t="s">
        <v>1144</v>
      </c>
      <c r="C92" s="102" t="s">
        <v>50</v>
      </c>
      <c r="D92" s="102">
        <v>202</v>
      </c>
      <c r="E92" s="102" t="s">
        <v>72</v>
      </c>
      <c r="F92" s="102" t="s">
        <v>54</v>
      </c>
      <c r="G92" s="102" t="s">
        <v>81</v>
      </c>
      <c r="H92" s="102" t="s">
        <v>69</v>
      </c>
      <c r="I92" s="102">
        <v>151</v>
      </c>
      <c r="J92" s="25">
        <f>3827000+114298000</f>
        <v>118125000</v>
      </c>
    </row>
    <row r="93" spans="1:11" s="3" customFormat="1" ht="31.2">
      <c r="A93" s="15">
        <v>75</v>
      </c>
      <c r="B93" s="120" t="s">
        <v>285</v>
      </c>
      <c r="C93" s="107" t="s">
        <v>67</v>
      </c>
      <c r="D93" s="107" t="s">
        <v>120</v>
      </c>
      <c r="E93" s="107" t="s">
        <v>71</v>
      </c>
      <c r="F93" s="107" t="s">
        <v>67</v>
      </c>
      <c r="G93" s="107" t="s">
        <v>68</v>
      </c>
      <c r="H93" s="107" t="s">
        <v>69</v>
      </c>
      <c r="I93" s="107" t="s">
        <v>61</v>
      </c>
      <c r="J93" s="109">
        <f>J98+J99+J104+J101+J94+J103+J100+J95+J97+J102+J96+J105</f>
        <v>485702352</v>
      </c>
    </row>
    <row r="94" spans="1:11" s="3" customFormat="1" ht="83.25" customHeight="1">
      <c r="A94" s="21">
        <v>76</v>
      </c>
      <c r="B94" s="125" t="s">
        <v>207</v>
      </c>
      <c r="C94" s="102" t="s">
        <v>47</v>
      </c>
      <c r="D94" s="102" t="s">
        <v>120</v>
      </c>
      <c r="E94" s="102" t="s">
        <v>71</v>
      </c>
      <c r="F94" s="102" t="s">
        <v>205</v>
      </c>
      <c r="G94" s="102" t="s">
        <v>81</v>
      </c>
      <c r="H94" s="102" t="s">
        <v>206</v>
      </c>
      <c r="I94" s="102" t="s">
        <v>61</v>
      </c>
      <c r="J94" s="25">
        <f>81000000-1242000</f>
        <v>79758000</v>
      </c>
      <c r="K94" s="126"/>
    </row>
    <row r="95" spans="1:11" s="3" customFormat="1" ht="109.2">
      <c r="A95" s="21">
        <v>77</v>
      </c>
      <c r="B95" s="125" t="s">
        <v>375</v>
      </c>
      <c r="C95" s="102" t="s">
        <v>47</v>
      </c>
      <c r="D95" s="102" t="s">
        <v>120</v>
      </c>
      <c r="E95" s="102" t="s">
        <v>71</v>
      </c>
      <c r="F95" s="102" t="s">
        <v>205</v>
      </c>
      <c r="G95" s="102" t="s">
        <v>81</v>
      </c>
      <c r="H95" s="102" t="s">
        <v>374</v>
      </c>
      <c r="I95" s="102" t="s">
        <v>61</v>
      </c>
      <c r="J95" s="25">
        <f>57127300</f>
        <v>57127300</v>
      </c>
      <c r="K95" s="126"/>
    </row>
    <row r="96" spans="1:11" s="3" customFormat="1" ht="62.4">
      <c r="A96" s="21">
        <v>78</v>
      </c>
      <c r="B96" s="125" t="s">
        <v>861</v>
      </c>
      <c r="C96" s="102" t="s">
        <v>48</v>
      </c>
      <c r="D96" s="102" t="s">
        <v>120</v>
      </c>
      <c r="E96" s="102" t="s">
        <v>71</v>
      </c>
      <c r="F96" s="102" t="s">
        <v>952</v>
      </c>
      <c r="G96" s="102" t="s">
        <v>81</v>
      </c>
      <c r="H96" s="102" t="s">
        <v>866</v>
      </c>
      <c r="I96" s="102" t="s">
        <v>61</v>
      </c>
      <c r="J96" s="25">
        <v>512821</v>
      </c>
      <c r="K96" s="126"/>
    </row>
    <row r="97" spans="1:11" s="3" customFormat="1" ht="109.2">
      <c r="A97" s="21">
        <v>79</v>
      </c>
      <c r="B97" s="137" t="s">
        <v>1183</v>
      </c>
      <c r="C97" s="129" t="s">
        <v>47</v>
      </c>
      <c r="D97" s="129" t="s">
        <v>120</v>
      </c>
      <c r="E97" s="129" t="s">
        <v>71</v>
      </c>
      <c r="F97" s="129" t="s">
        <v>953</v>
      </c>
      <c r="G97" s="129" t="s">
        <v>81</v>
      </c>
      <c r="H97" s="129" t="s">
        <v>69</v>
      </c>
      <c r="I97" s="129" t="s">
        <v>61</v>
      </c>
      <c r="J97" s="132">
        <f>37451500</f>
        <v>37451500</v>
      </c>
      <c r="K97" s="126"/>
    </row>
    <row r="98" spans="1:11" ht="62.4">
      <c r="A98" s="21">
        <v>80</v>
      </c>
      <c r="B98" s="33" t="s">
        <v>198</v>
      </c>
      <c r="C98" s="102" t="s">
        <v>48</v>
      </c>
      <c r="D98" s="102" t="s">
        <v>120</v>
      </c>
      <c r="E98" s="102" t="s">
        <v>71</v>
      </c>
      <c r="F98" s="102" t="s">
        <v>104</v>
      </c>
      <c r="G98" s="102" t="s">
        <v>81</v>
      </c>
      <c r="H98" s="102" t="s">
        <v>105</v>
      </c>
      <c r="I98" s="102" t="s">
        <v>61</v>
      </c>
      <c r="J98" s="35">
        <v>26676000</v>
      </c>
    </row>
    <row r="99" spans="1:11" ht="46.8">
      <c r="A99" s="21">
        <v>81</v>
      </c>
      <c r="B99" s="33" t="s">
        <v>199</v>
      </c>
      <c r="C99" s="102" t="s">
        <v>48</v>
      </c>
      <c r="D99" s="102" t="s">
        <v>120</v>
      </c>
      <c r="E99" s="102" t="s">
        <v>71</v>
      </c>
      <c r="F99" s="102" t="s">
        <v>104</v>
      </c>
      <c r="G99" s="102" t="s">
        <v>81</v>
      </c>
      <c r="H99" s="102" t="s">
        <v>106</v>
      </c>
      <c r="I99" s="102" t="s">
        <v>61</v>
      </c>
      <c r="J99" s="35">
        <v>9218000</v>
      </c>
    </row>
    <row r="100" spans="1:11" ht="56.25" customHeight="1">
      <c r="A100" s="21">
        <v>82</v>
      </c>
      <c r="B100" s="34" t="s">
        <v>888</v>
      </c>
      <c r="C100" s="102" t="s">
        <v>47</v>
      </c>
      <c r="D100" s="102" t="s">
        <v>120</v>
      </c>
      <c r="E100" s="102" t="s">
        <v>71</v>
      </c>
      <c r="F100" s="102" t="s">
        <v>104</v>
      </c>
      <c r="G100" s="102" t="s">
        <v>81</v>
      </c>
      <c r="H100" s="102" t="s">
        <v>865</v>
      </c>
      <c r="I100" s="102" t="s">
        <v>61</v>
      </c>
      <c r="J100" s="35">
        <v>111600</v>
      </c>
    </row>
    <row r="101" spans="1:11" ht="114.75" customHeight="1">
      <c r="A101" s="21">
        <v>83</v>
      </c>
      <c r="B101" s="33" t="s">
        <v>201</v>
      </c>
      <c r="C101" s="102" t="s">
        <v>48</v>
      </c>
      <c r="D101" s="102" t="s">
        <v>120</v>
      </c>
      <c r="E101" s="102" t="s">
        <v>71</v>
      </c>
      <c r="F101" s="102" t="s">
        <v>104</v>
      </c>
      <c r="G101" s="102" t="s">
        <v>81</v>
      </c>
      <c r="H101" s="102" t="s">
        <v>202</v>
      </c>
      <c r="I101" s="102" t="s">
        <v>61</v>
      </c>
      <c r="J101" s="35">
        <v>769200</v>
      </c>
    </row>
    <row r="102" spans="1:11" ht="46.8">
      <c r="A102" s="21">
        <v>84</v>
      </c>
      <c r="B102" s="33" t="s">
        <v>1184</v>
      </c>
      <c r="C102" s="102" t="s">
        <v>7</v>
      </c>
      <c r="D102" s="102" t="s">
        <v>120</v>
      </c>
      <c r="E102" s="102" t="s">
        <v>71</v>
      </c>
      <c r="F102" s="102" t="s">
        <v>104</v>
      </c>
      <c r="G102" s="102" t="s">
        <v>81</v>
      </c>
      <c r="H102" s="102" t="s">
        <v>1185</v>
      </c>
      <c r="I102" s="102" t="s">
        <v>61</v>
      </c>
      <c r="J102" s="35">
        <v>310100</v>
      </c>
    </row>
    <row r="103" spans="1:11" ht="62.4">
      <c r="A103" s="21">
        <v>85</v>
      </c>
      <c r="B103" s="33" t="s">
        <v>204</v>
      </c>
      <c r="C103" s="102" t="s">
        <v>47</v>
      </c>
      <c r="D103" s="102" t="s">
        <v>120</v>
      </c>
      <c r="E103" s="102" t="s">
        <v>71</v>
      </c>
      <c r="F103" s="102" t="s">
        <v>104</v>
      </c>
      <c r="G103" s="102" t="s">
        <v>81</v>
      </c>
      <c r="H103" s="102" t="s">
        <v>203</v>
      </c>
      <c r="I103" s="102" t="s">
        <v>61</v>
      </c>
      <c r="J103" s="35">
        <v>271400</v>
      </c>
    </row>
    <row r="104" spans="1:11" s="7" customFormat="1" ht="78">
      <c r="A104" s="21">
        <v>86</v>
      </c>
      <c r="B104" s="34" t="s">
        <v>200</v>
      </c>
      <c r="C104" s="102" t="s">
        <v>50</v>
      </c>
      <c r="D104" s="102" t="s">
        <v>120</v>
      </c>
      <c r="E104" s="102" t="s">
        <v>71</v>
      </c>
      <c r="F104" s="102" t="s">
        <v>104</v>
      </c>
      <c r="G104" s="102" t="s">
        <v>81</v>
      </c>
      <c r="H104" s="102" t="s">
        <v>107</v>
      </c>
      <c r="I104" s="102" t="s">
        <v>61</v>
      </c>
      <c r="J104" s="35">
        <v>272951000</v>
      </c>
    </row>
    <row r="105" spans="1:11" s="7" customFormat="1" ht="78">
      <c r="A105" s="21">
        <v>87</v>
      </c>
      <c r="B105" s="34" t="s">
        <v>862</v>
      </c>
      <c r="C105" s="102" t="s">
        <v>48</v>
      </c>
      <c r="D105" s="102" t="s">
        <v>120</v>
      </c>
      <c r="E105" s="102" t="s">
        <v>71</v>
      </c>
      <c r="F105" s="102" t="s">
        <v>104</v>
      </c>
      <c r="G105" s="102" t="s">
        <v>81</v>
      </c>
      <c r="H105" s="102" t="s">
        <v>191</v>
      </c>
      <c r="I105" s="102" t="s">
        <v>61</v>
      </c>
      <c r="J105" s="35">
        <v>545431</v>
      </c>
    </row>
    <row r="106" spans="1:11" s="7" customFormat="1" ht="31.2">
      <c r="A106" s="15">
        <v>88</v>
      </c>
      <c r="B106" s="111" t="s">
        <v>108</v>
      </c>
      <c r="C106" s="107" t="s">
        <v>67</v>
      </c>
      <c r="D106" s="107">
        <v>202</v>
      </c>
      <c r="E106" s="107" t="s">
        <v>77</v>
      </c>
      <c r="F106" s="107" t="s">
        <v>67</v>
      </c>
      <c r="G106" s="107" t="s">
        <v>68</v>
      </c>
      <c r="H106" s="107" t="s">
        <v>69</v>
      </c>
      <c r="I106" s="107">
        <v>151</v>
      </c>
      <c r="J106" s="109">
        <f>J114+J115+J108+J112+J111+J109+J107+J110+J113+J116</f>
        <v>373176600</v>
      </c>
    </row>
    <row r="107" spans="1:11" s="7" customFormat="1" ht="46.8">
      <c r="A107" s="21">
        <v>89</v>
      </c>
      <c r="B107" s="34" t="s">
        <v>17</v>
      </c>
      <c r="C107" s="102" t="s">
        <v>47</v>
      </c>
      <c r="D107" s="102" t="s">
        <v>120</v>
      </c>
      <c r="E107" s="102" t="s">
        <v>77</v>
      </c>
      <c r="F107" s="102" t="s">
        <v>54</v>
      </c>
      <c r="G107" s="102" t="s">
        <v>81</v>
      </c>
      <c r="H107" s="102" t="s">
        <v>69</v>
      </c>
      <c r="I107" s="102">
        <v>151</v>
      </c>
      <c r="J107" s="35">
        <v>33742000</v>
      </c>
    </row>
    <row r="108" spans="1:11" s="7" customFormat="1" ht="46.8">
      <c r="A108" s="21">
        <v>90</v>
      </c>
      <c r="B108" s="33" t="s">
        <v>18</v>
      </c>
      <c r="C108" s="102" t="s">
        <v>47</v>
      </c>
      <c r="D108" s="102" t="s">
        <v>120</v>
      </c>
      <c r="E108" s="102" t="s">
        <v>77</v>
      </c>
      <c r="F108" s="102" t="s">
        <v>52</v>
      </c>
      <c r="G108" s="102" t="s">
        <v>81</v>
      </c>
      <c r="H108" s="102" t="s">
        <v>69</v>
      </c>
      <c r="I108" s="102">
        <v>151</v>
      </c>
      <c r="J108" s="35">
        <v>13612000</v>
      </c>
    </row>
    <row r="109" spans="1:11" s="7" customFormat="1" ht="109.2">
      <c r="A109" s="21">
        <v>91</v>
      </c>
      <c r="B109" s="34" t="s">
        <v>1135</v>
      </c>
      <c r="C109" s="102" t="s">
        <v>47</v>
      </c>
      <c r="D109" s="102" t="s">
        <v>120</v>
      </c>
      <c r="E109" s="102" t="s">
        <v>77</v>
      </c>
      <c r="F109" s="102" t="s">
        <v>125</v>
      </c>
      <c r="G109" s="102" t="s">
        <v>81</v>
      </c>
      <c r="H109" s="102" t="s">
        <v>41</v>
      </c>
      <c r="I109" s="102">
        <v>151</v>
      </c>
      <c r="J109" s="35">
        <v>68775000</v>
      </c>
    </row>
    <row r="110" spans="1:11" ht="109.2">
      <c r="A110" s="21">
        <v>92</v>
      </c>
      <c r="B110" s="33" t="s">
        <v>1134</v>
      </c>
      <c r="C110" s="102" t="s">
        <v>47</v>
      </c>
      <c r="D110" s="102" t="s">
        <v>120</v>
      </c>
      <c r="E110" s="102" t="s">
        <v>77</v>
      </c>
      <c r="F110" s="102" t="s">
        <v>125</v>
      </c>
      <c r="G110" s="102" t="s">
        <v>81</v>
      </c>
      <c r="H110" s="102" t="s">
        <v>1087</v>
      </c>
      <c r="I110" s="102" t="s">
        <v>61</v>
      </c>
      <c r="J110" s="35">
        <v>178000</v>
      </c>
    </row>
    <row r="111" spans="1:11" ht="109.2">
      <c r="A111" s="21">
        <v>93</v>
      </c>
      <c r="B111" s="33" t="s">
        <v>1133</v>
      </c>
      <c r="C111" s="102" t="s">
        <v>47</v>
      </c>
      <c r="D111" s="102" t="s">
        <v>120</v>
      </c>
      <c r="E111" s="102" t="s">
        <v>77</v>
      </c>
      <c r="F111" s="102" t="s">
        <v>125</v>
      </c>
      <c r="G111" s="102" t="s">
        <v>81</v>
      </c>
      <c r="H111" s="102" t="s">
        <v>42</v>
      </c>
      <c r="I111" s="102">
        <v>151</v>
      </c>
      <c r="J111" s="35">
        <v>100</v>
      </c>
    </row>
    <row r="112" spans="1:11" ht="78">
      <c r="A112" s="21">
        <v>94</v>
      </c>
      <c r="B112" s="33" t="s">
        <v>1088</v>
      </c>
      <c r="C112" s="102" t="s">
        <v>47</v>
      </c>
      <c r="D112" s="102" t="s">
        <v>120</v>
      </c>
      <c r="E112" s="102" t="s">
        <v>77</v>
      </c>
      <c r="F112" s="102" t="s">
        <v>125</v>
      </c>
      <c r="G112" s="102" t="s">
        <v>81</v>
      </c>
      <c r="H112" s="102" t="s">
        <v>43</v>
      </c>
      <c r="I112" s="102">
        <v>151</v>
      </c>
      <c r="J112" s="35">
        <v>91900</v>
      </c>
    </row>
    <row r="113" spans="1:13" s="7" customFormat="1" ht="140.4">
      <c r="A113" s="21">
        <v>95</v>
      </c>
      <c r="B113" s="34" t="s">
        <v>1089</v>
      </c>
      <c r="C113" s="102" t="s">
        <v>47</v>
      </c>
      <c r="D113" s="102" t="s">
        <v>120</v>
      </c>
      <c r="E113" s="102" t="s">
        <v>77</v>
      </c>
      <c r="F113" s="102" t="s">
        <v>125</v>
      </c>
      <c r="G113" s="102" t="s">
        <v>81</v>
      </c>
      <c r="H113" s="102" t="s">
        <v>286</v>
      </c>
      <c r="I113" s="102" t="s">
        <v>61</v>
      </c>
      <c r="J113" s="35">
        <f>182000-161000</f>
        <v>21000</v>
      </c>
    </row>
    <row r="114" spans="1:13" s="7" customFormat="1" ht="234">
      <c r="A114" s="21">
        <v>96</v>
      </c>
      <c r="B114" s="32" t="s">
        <v>92</v>
      </c>
      <c r="C114" s="102" t="s">
        <v>48</v>
      </c>
      <c r="D114" s="102">
        <v>202</v>
      </c>
      <c r="E114" s="102" t="s">
        <v>77</v>
      </c>
      <c r="F114" s="102" t="s">
        <v>104</v>
      </c>
      <c r="G114" s="102" t="s">
        <v>81</v>
      </c>
      <c r="H114" s="102" t="s">
        <v>44</v>
      </c>
      <c r="I114" s="102" t="s">
        <v>61</v>
      </c>
      <c r="J114" s="25">
        <f>151692000+740000</f>
        <v>152432000</v>
      </c>
    </row>
    <row r="115" spans="1:13" s="7" customFormat="1" ht="31.2">
      <c r="A115" s="21">
        <v>97</v>
      </c>
      <c r="B115" s="33" t="s">
        <v>726</v>
      </c>
      <c r="C115" s="102" t="s">
        <v>48</v>
      </c>
      <c r="D115" s="102">
        <v>202</v>
      </c>
      <c r="E115" s="102" t="s">
        <v>77</v>
      </c>
      <c r="F115" s="102" t="s">
        <v>104</v>
      </c>
      <c r="G115" s="102" t="s">
        <v>81</v>
      </c>
      <c r="H115" s="102" t="s">
        <v>286</v>
      </c>
      <c r="I115" s="102">
        <v>151</v>
      </c>
      <c r="J115" s="35">
        <f>107491000-3489000</f>
        <v>104002000</v>
      </c>
      <c r="M115" s="124"/>
    </row>
    <row r="116" spans="1:13" s="7" customFormat="1" ht="62.4">
      <c r="A116" s="21">
        <v>98</v>
      </c>
      <c r="B116" s="33" t="s">
        <v>1521</v>
      </c>
      <c r="C116" s="102" t="s">
        <v>47</v>
      </c>
      <c r="D116" s="102" t="s">
        <v>120</v>
      </c>
      <c r="E116" s="102" t="s">
        <v>77</v>
      </c>
      <c r="F116" s="102" t="s">
        <v>104</v>
      </c>
      <c r="G116" s="102" t="s">
        <v>81</v>
      </c>
      <c r="H116" s="102" t="s">
        <v>1520</v>
      </c>
      <c r="I116" s="102" t="s">
        <v>61</v>
      </c>
      <c r="J116" s="35">
        <v>322600</v>
      </c>
      <c r="M116" s="124"/>
    </row>
    <row r="117" spans="1:13" s="131" customFormat="1" ht="15.6">
      <c r="A117" s="15">
        <v>99</v>
      </c>
      <c r="B117" s="127" t="s">
        <v>1112</v>
      </c>
      <c r="C117" s="128" t="s">
        <v>67</v>
      </c>
      <c r="D117" s="128" t="s">
        <v>120</v>
      </c>
      <c r="E117" s="128" t="s">
        <v>81</v>
      </c>
      <c r="F117" s="128" t="s">
        <v>67</v>
      </c>
      <c r="G117" s="128" t="s">
        <v>68</v>
      </c>
      <c r="H117" s="128" t="s">
        <v>69</v>
      </c>
      <c r="I117" s="128" t="s">
        <v>61</v>
      </c>
      <c r="J117" s="130">
        <f>J118+J119+J120+J121</f>
        <v>7711303</v>
      </c>
    </row>
    <row r="118" spans="1:13" s="131" customFormat="1" ht="103.5" customHeight="1">
      <c r="A118" s="21">
        <v>100</v>
      </c>
      <c r="B118" s="34" t="s">
        <v>863</v>
      </c>
      <c r="C118" s="129" t="s">
        <v>47</v>
      </c>
      <c r="D118" s="129" t="s">
        <v>120</v>
      </c>
      <c r="E118" s="129" t="s">
        <v>81</v>
      </c>
      <c r="F118" s="129" t="s">
        <v>864</v>
      </c>
      <c r="G118" s="129" t="s">
        <v>81</v>
      </c>
      <c r="H118" s="129" t="s">
        <v>69</v>
      </c>
      <c r="I118" s="129" t="s">
        <v>61</v>
      </c>
      <c r="J118" s="132">
        <v>5531200</v>
      </c>
    </row>
    <row r="119" spans="1:13" s="7" customFormat="1" ht="93.6">
      <c r="A119" s="21">
        <v>101</v>
      </c>
      <c r="B119" s="34" t="s">
        <v>1174</v>
      </c>
      <c r="C119" s="102" t="s">
        <v>47</v>
      </c>
      <c r="D119" s="102" t="s">
        <v>120</v>
      </c>
      <c r="E119" s="102" t="s">
        <v>81</v>
      </c>
      <c r="F119" s="102" t="s">
        <v>104</v>
      </c>
      <c r="G119" s="102" t="s">
        <v>81</v>
      </c>
      <c r="H119" s="102" t="s">
        <v>889</v>
      </c>
      <c r="I119" s="102" t="s">
        <v>61</v>
      </c>
      <c r="J119" s="35">
        <v>1321083</v>
      </c>
    </row>
    <row r="120" spans="1:13" s="7" customFormat="1" ht="187.2">
      <c r="A120" s="21">
        <v>102</v>
      </c>
      <c r="B120" s="34" t="s">
        <v>1015</v>
      </c>
      <c r="C120" s="102" t="s">
        <v>47</v>
      </c>
      <c r="D120" s="102" t="s">
        <v>120</v>
      </c>
      <c r="E120" s="102" t="s">
        <v>81</v>
      </c>
      <c r="F120" s="102" t="s">
        <v>104</v>
      </c>
      <c r="G120" s="102" t="s">
        <v>81</v>
      </c>
      <c r="H120" s="102" t="s">
        <v>866</v>
      </c>
      <c r="I120" s="102" t="s">
        <v>61</v>
      </c>
      <c r="J120" s="35">
        <f>645030+13990</f>
        <v>659020</v>
      </c>
    </row>
    <row r="121" spans="1:13" s="7" customFormat="1" ht="46.8">
      <c r="A121" s="21">
        <v>103</v>
      </c>
      <c r="B121" s="34" t="s">
        <v>1523</v>
      </c>
      <c r="C121" s="102" t="s">
        <v>7</v>
      </c>
      <c r="D121" s="102" t="s">
        <v>120</v>
      </c>
      <c r="E121" s="102" t="s">
        <v>81</v>
      </c>
      <c r="F121" s="102" t="s">
        <v>104</v>
      </c>
      <c r="G121" s="102" t="s">
        <v>81</v>
      </c>
      <c r="H121" s="102" t="s">
        <v>1522</v>
      </c>
      <c r="I121" s="102" t="s">
        <v>61</v>
      </c>
      <c r="J121" s="35">
        <v>200000</v>
      </c>
    </row>
    <row r="122" spans="1:13" s="7" customFormat="1" ht="15.6">
      <c r="A122" s="21">
        <v>104</v>
      </c>
      <c r="B122" s="33" t="s">
        <v>45</v>
      </c>
      <c r="C122" s="102"/>
      <c r="D122" s="102"/>
      <c r="E122" s="102"/>
      <c r="F122" s="102" t="s">
        <v>727</v>
      </c>
      <c r="G122" s="102"/>
      <c r="H122" s="102"/>
      <c r="I122" s="102"/>
      <c r="J122" s="25">
        <f>J19+J89-J106</f>
        <v>842214882.03999996</v>
      </c>
      <c r="M122" s="124"/>
    </row>
    <row r="123" spans="1:13" s="7" customFormat="1" ht="15.6">
      <c r="A123" s="15">
        <v>105</v>
      </c>
      <c r="B123" s="108" t="s">
        <v>377</v>
      </c>
      <c r="C123" s="107"/>
      <c r="D123" s="107"/>
      <c r="E123" s="107"/>
      <c r="F123" s="107"/>
      <c r="G123" s="107"/>
      <c r="H123" s="107"/>
      <c r="I123" s="107"/>
      <c r="J123" s="109">
        <f>J89+J19</f>
        <v>1215391482.04</v>
      </c>
    </row>
    <row r="124" spans="1:13" s="4" customFormat="1" ht="15.6">
      <c r="A124" s="113"/>
      <c r="J124" s="6"/>
    </row>
    <row r="125" spans="1:13" s="4" customFormat="1" ht="15.6">
      <c r="A125" s="113"/>
      <c r="J125" s="6"/>
    </row>
    <row r="126" spans="1:13" s="4" customFormat="1" ht="15.6">
      <c r="A126" s="113"/>
      <c r="J126" s="6"/>
    </row>
    <row r="127" spans="1:13" s="4" customFormat="1" ht="15.6">
      <c r="A127" s="113"/>
      <c r="J127" s="6"/>
    </row>
    <row r="128" spans="1:13" s="4" customFormat="1" ht="15.6">
      <c r="A128" s="114"/>
      <c r="J128" s="6"/>
    </row>
    <row r="129" spans="1:10" s="4" customFormat="1" ht="15.6">
      <c r="A129" s="114"/>
      <c r="J129" s="6"/>
    </row>
    <row r="130" spans="1:10" s="4" customFormat="1" ht="15.6">
      <c r="A130" s="113"/>
      <c r="J130" s="6"/>
    </row>
    <row r="131" spans="1:10" s="4" customFormat="1" ht="15.6">
      <c r="A131" s="113"/>
      <c r="J131" s="6"/>
    </row>
    <row r="132" spans="1:10" s="4" customFormat="1">
      <c r="A132" s="115"/>
      <c r="J132" s="6"/>
    </row>
    <row r="133" spans="1:10" s="4" customFormat="1" ht="15.6">
      <c r="A133" s="116"/>
      <c r="J133" s="6"/>
    </row>
    <row r="134" spans="1:10" s="4" customFormat="1" ht="15.6">
      <c r="A134" s="114"/>
      <c r="J134" s="17"/>
    </row>
    <row r="135" spans="1:10" s="4" customFormat="1" ht="15.6">
      <c r="A135" s="116"/>
      <c r="J135" s="6"/>
    </row>
    <row r="136" spans="1:10" s="4" customFormat="1" ht="15.6">
      <c r="A136" s="114"/>
      <c r="J136" s="6"/>
    </row>
    <row r="137" spans="1:10" s="4" customFormat="1" ht="15.6">
      <c r="A137" s="114"/>
      <c r="J137" s="6"/>
    </row>
    <row r="138" spans="1:10" s="4" customFormat="1">
      <c r="J138" s="6"/>
    </row>
    <row r="139" spans="1:10" s="4" customFormat="1" ht="15.6">
      <c r="A139" s="116"/>
      <c r="J139" s="6"/>
    </row>
    <row r="140" spans="1:10" s="4" customFormat="1" ht="15.6">
      <c r="A140" s="116"/>
      <c r="J140" s="6"/>
    </row>
    <row r="141" spans="1:10" s="4" customFormat="1" ht="15.6">
      <c r="A141" s="116"/>
      <c r="J141" s="6"/>
    </row>
    <row r="142" spans="1:10" s="4" customFormat="1" ht="15.6">
      <c r="A142" s="116"/>
      <c r="J142" s="6"/>
    </row>
    <row r="143" spans="1:10" s="4" customFormat="1">
      <c r="A143" s="117"/>
      <c r="J143" s="6"/>
    </row>
    <row r="144" spans="1:10" s="4" customFormat="1">
      <c r="A144" s="115"/>
      <c r="J144" s="6"/>
    </row>
    <row r="145" spans="1:10" s="4" customFormat="1">
      <c r="A145" s="115"/>
      <c r="J145" s="6"/>
    </row>
    <row r="146" spans="1:10" s="4" customFormat="1" ht="15.6">
      <c r="A146" s="118"/>
      <c r="J146" s="6"/>
    </row>
    <row r="147" spans="1:10" s="4" customFormat="1" ht="15.6">
      <c r="A147" s="119"/>
      <c r="J147" s="6"/>
    </row>
    <row r="148" spans="1:10" s="4" customFormat="1">
      <c r="J148" s="6"/>
    </row>
    <row r="149" spans="1:10" s="4" customFormat="1">
      <c r="J149" s="6"/>
    </row>
    <row r="150" spans="1:10" s="4" customFormat="1">
      <c r="J150" s="6"/>
    </row>
    <row r="151" spans="1:10" s="4" customFormat="1">
      <c r="J151" s="6"/>
    </row>
    <row r="152" spans="1:10" s="4" customFormat="1">
      <c r="J152" s="6"/>
    </row>
    <row r="153" spans="1:10" s="4" customFormat="1">
      <c r="J153" s="6"/>
    </row>
    <row r="154" spans="1:10" s="4" customFormat="1">
      <c r="J154" s="6"/>
    </row>
    <row r="155" spans="1:10" s="4" customFormat="1">
      <c r="J155" s="6"/>
    </row>
    <row r="156" spans="1:10" s="4" customFormat="1">
      <c r="J156" s="6"/>
    </row>
    <row r="157" spans="1:10" s="4" customFormat="1">
      <c r="J157" s="6"/>
    </row>
    <row r="158" spans="1:10" s="4" customFormat="1">
      <c r="J158" s="6"/>
    </row>
    <row r="159" spans="1:10" s="4" customFormat="1">
      <c r="J159" s="6"/>
    </row>
    <row r="160" spans="1:10" s="4" customFormat="1">
      <c r="J160" s="6"/>
    </row>
    <row r="161" spans="10:10" s="4" customFormat="1">
      <c r="J161" s="6"/>
    </row>
    <row r="162" spans="10:10" s="4" customFormat="1">
      <c r="J162" s="6"/>
    </row>
    <row r="163" spans="10:10" s="4" customFormat="1">
      <c r="J163" s="6"/>
    </row>
    <row r="164" spans="10:10" s="4" customFormat="1">
      <c r="J164" s="6"/>
    </row>
    <row r="165" spans="10:10" s="4" customFormat="1">
      <c r="J165" s="6"/>
    </row>
    <row r="166" spans="10:10" s="4" customFormat="1">
      <c r="J166" s="6"/>
    </row>
    <row r="167" spans="10:10" s="4" customFormat="1">
      <c r="J167" s="6"/>
    </row>
    <row r="168" spans="10:10" s="4" customFormat="1">
      <c r="J168" s="6"/>
    </row>
    <row r="169" spans="10:10" s="4" customFormat="1">
      <c r="J169" s="6"/>
    </row>
    <row r="170" spans="10:10" s="4" customFormat="1">
      <c r="J170" s="6"/>
    </row>
    <row r="171" spans="10:10" s="4" customFormat="1">
      <c r="J171" s="6"/>
    </row>
    <row r="172" spans="10:10" s="4" customFormat="1">
      <c r="J172" s="6"/>
    </row>
    <row r="173" spans="10:10" s="4" customFormat="1">
      <c r="J173" s="6"/>
    </row>
    <row r="174" spans="10:10" s="4" customFormat="1">
      <c r="J174" s="6"/>
    </row>
    <row r="175" spans="10:10" s="4" customFormat="1">
      <c r="J175" s="6"/>
    </row>
    <row r="176" spans="10:10" s="4" customFormat="1">
      <c r="J176" s="6"/>
    </row>
    <row r="177" spans="10:10" s="4" customFormat="1">
      <c r="J177" s="6"/>
    </row>
    <row r="178" spans="10:10" s="4" customFormat="1">
      <c r="J178" s="6"/>
    </row>
    <row r="179" spans="10:10" s="4" customFormat="1">
      <c r="J179" s="6"/>
    </row>
    <row r="180" spans="10:10" s="4" customFormat="1">
      <c r="J180" s="6"/>
    </row>
    <row r="181" spans="10:10" s="4" customFormat="1">
      <c r="J181" s="6"/>
    </row>
    <row r="182" spans="10:10" s="4" customFormat="1">
      <c r="J182" s="6"/>
    </row>
    <row r="183" spans="10:10" s="4" customFormat="1">
      <c r="J183" s="6"/>
    </row>
    <row r="184" spans="10:10" s="4" customFormat="1">
      <c r="J184" s="6"/>
    </row>
    <row r="185" spans="10:10" s="4" customFormat="1">
      <c r="J185" s="6"/>
    </row>
    <row r="186" spans="10:10" s="4" customFormat="1">
      <c r="J186" s="6"/>
    </row>
    <row r="187" spans="10:10" s="4" customFormat="1">
      <c r="J187" s="6"/>
    </row>
    <row r="188" spans="10:10" s="4" customFormat="1">
      <c r="J188" s="6"/>
    </row>
    <row r="189" spans="10:10" s="4" customFormat="1">
      <c r="J189" s="6"/>
    </row>
    <row r="190" spans="10:10" s="4" customFormat="1">
      <c r="J190" s="6"/>
    </row>
    <row r="191" spans="10:10" s="4" customFormat="1">
      <c r="J191" s="6"/>
    </row>
    <row r="192" spans="10:10" s="4" customFormat="1">
      <c r="J192" s="6"/>
    </row>
    <row r="193" spans="10:10" s="4" customFormat="1">
      <c r="J193" s="6"/>
    </row>
    <row r="194" spans="10:10" s="4" customFormat="1">
      <c r="J194" s="6"/>
    </row>
    <row r="195" spans="10:10" s="4" customFormat="1">
      <c r="J195" s="6"/>
    </row>
    <row r="196" spans="10:10" s="4" customFormat="1">
      <c r="J196" s="6"/>
    </row>
    <row r="197" spans="10:10" s="4" customFormat="1">
      <c r="J197" s="6"/>
    </row>
    <row r="198" spans="10:10" s="4" customFormat="1">
      <c r="J198" s="6"/>
    </row>
    <row r="199" spans="10:10" s="4" customFormat="1">
      <c r="J199" s="6"/>
    </row>
    <row r="200" spans="10:10" s="4" customFormat="1">
      <c r="J200" s="6"/>
    </row>
    <row r="201" spans="10:10" s="4" customFormat="1">
      <c r="J201" s="6"/>
    </row>
    <row r="202" spans="10:10" s="4" customFormat="1">
      <c r="J202" s="6"/>
    </row>
    <row r="203" spans="10:10" s="4" customFormat="1">
      <c r="J203" s="6"/>
    </row>
    <row r="204" spans="10:10" s="4" customFormat="1">
      <c r="J204" s="6"/>
    </row>
    <row r="205" spans="10:10" s="4" customFormat="1">
      <c r="J205" s="6"/>
    </row>
    <row r="206" spans="10:10" s="4" customFormat="1">
      <c r="J206" s="6"/>
    </row>
    <row r="207" spans="10:10" s="4" customFormat="1">
      <c r="J207" s="6"/>
    </row>
    <row r="208" spans="10:10" s="4" customFormat="1">
      <c r="J208" s="6"/>
    </row>
    <row r="209" spans="10:10" s="4" customFormat="1">
      <c r="J209" s="6"/>
    </row>
    <row r="210" spans="10:10" s="4" customFormat="1">
      <c r="J210" s="6"/>
    </row>
    <row r="211" spans="10:10" s="4" customFormat="1">
      <c r="J211" s="6"/>
    </row>
    <row r="212" spans="10:10" s="4" customFormat="1">
      <c r="J212" s="6"/>
    </row>
    <row r="213" spans="10:10" s="4" customFormat="1">
      <c r="J213" s="6"/>
    </row>
    <row r="214" spans="10:10" s="4" customFormat="1">
      <c r="J214" s="6"/>
    </row>
    <row r="215" spans="10:10" s="4" customFormat="1">
      <c r="J215" s="6"/>
    </row>
    <row r="216" spans="10:10" s="4" customFormat="1">
      <c r="J216" s="6"/>
    </row>
    <row r="217" spans="10:10" s="4" customFormat="1">
      <c r="J217" s="6"/>
    </row>
    <row r="218" spans="10:10" s="4" customFormat="1">
      <c r="J218" s="6"/>
    </row>
    <row r="219" spans="10:10" s="4" customFormat="1">
      <c r="J219" s="6"/>
    </row>
    <row r="220" spans="10:10" s="4" customFormat="1">
      <c r="J220" s="6"/>
    </row>
    <row r="221" spans="10:10" s="4" customFormat="1">
      <c r="J221" s="6"/>
    </row>
    <row r="222" spans="10:10" s="4" customFormat="1">
      <c r="J222" s="6"/>
    </row>
    <row r="223" spans="10:10" s="4" customFormat="1">
      <c r="J223" s="6"/>
    </row>
    <row r="224" spans="10:10" s="4" customFormat="1">
      <c r="J224" s="6"/>
    </row>
    <row r="225" spans="10:10" s="4" customFormat="1">
      <c r="J225" s="6"/>
    </row>
    <row r="226" spans="10:10" s="4" customFormat="1">
      <c r="J226" s="6"/>
    </row>
    <row r="227" spans="10:10" s="4" customFormat="1">
      <c r="J227" s="6"/>
    </row>
    <row r="228" spans="10:10" s="4" customFormat="1">
      <c r="J228" s="6"/>
    </row>
    <row r="229" spans="10:10" s="4" customFormat="1">
      <c r="J229" s="6"/>
    </row>
    <row r="230" spans="10:10" s="4" customFormat="1">
      <c r="J230" s="6"/>
    </row>
    <row r="231" spans="10:10" s="4" customFormat="1">
      <c r="J231" s="6"/>
    </row>
    <row r="232" spans="10:10" s="4" customFormat="1">
      <c r="J232" s="6"/>
    </row>
    <row r="233" spans="10:10" s="4" customFormat="1">
      <c r="J233" s="6"/>
    </row>
    <row r="234" spans="10:10" s="4" customFormat="1">
      <c r="J234" s="6"/>
    </row>
    <row r="235" spans="10:10" s="4" customFormat="1">
      <c r="J235" s="6"/>
    </row>
    <row r="236" spans="10:10" s="4" customFormat="1">
      <c r="J236" s="6"/>
    </row>
    <row r="237" spans="10:10" s="4" customFormat="1">
      <c r="J237" s="6"/>
    </row>
    <row r="238" spans="10:10" s="4" customFormat="1">
      <c r="J238" s="6"/>
    </row>
    <row r="239" spans="10:10" s="4" customFormat="1">
      <c r="J239" s="6"/>
    </row>
    <row r="240" spans="10:10" s="4" customFormat="1">
      <c r="J240" s="6"/>
    </row>
    <row r="241" spans="10:10" s="4" customFormat="1">
      <c r="J241" s="6"/>
    </row>
    <row r="242" spans="10:10" s="4" customFormat="1">
      <c r="J242" s="6"/>
    </row>
    <row r="243" spans="10:10" s="4" customFormat="1">
      <c r="J243" s="6"/>
    </row>
    <row r="244" spans="10:10" s="4" customFormat="1">
      <c r="J244" s="6"/>
    </row>
    <row r="245" spans="10:10" s="4" customFormat="1">
      <c r="J245" s="6"/>
    </row>
    <row r="246" spans="10:10" s="4" customFormat="1">
      <c r="J246" s="6"/>
    </row>
    <row r="247" spans="10:10" s="4" customFormat="1">
      <c r="J247" s="6"/>
    </row>
    <row r="248" spans="10:10" s="4" customFormat="1">
      <c r="J248" s="6"/>
    </row>
    <row r="249" spans="10:10" s="4" customFormat="1">
      <c r="J249" s="6"/>
    </row>
    <row r="250" spans="10:10" s="4" customFormat="1">
      <c r="J250" s="6"/>
    </row>
    <row r="251" spans="10:10" s="4" customFormat="1">
      <c r="J251" s="6"/>
    </row>
    <row r="252" spans="10:10" s="4" customFormat="1">
      <c r="J252" s="6"/>
    </row>
    <row r="253" spans="10:10" s="4" customFormat="1">
      <c r="J253" s="6"/>
    </row>
    <row r="254" spans="10:10" s="4" customFormat="1">
      <c r="J254" s="6"/>
    </row>
    <row r="255" spans="10:10" s="4" customFormat="1">
      <c r="J255" s="6"/>
    </row>
    <row r="256" spans="10:10" s="4" customFormat="1">
      <c r="J256" s="6"/>
    </row>
    <row r="257" spans="10:10" s="4" customFormat="1">
      <c r="J257" s="6"/>
    </row>
    <row r="258" spans="10:10" s="4" customFormat="1">
      <c r="J258" s="6"/>
    </row>
    <row r="259" spans="10:10" s="4" customFormat="1">
      <c r="J259" s="6"/>
    </row>
    <row r="260" spans="10:10" s="4" customFormat="1">
      <c r="J260" s="6"/>
    </row>
    <row r="261" spans="10:10" s="4" customFormat="1">
      <c r="J261" s="6"/>
    </row>
    <row r="262" spans="10:10" s="4" customFormat="1">
      <c r="J262" s="6"/>
    </row>
    <row r="263" spans="10:10" s="4" customFormat="1">
      <c r="J263" s="6"/>
    </row>
    <row r="264" spans="10:10" s="4" customFormat="1">
      <c r="J264" s="6"/>
    </row>
    <row r="265" spans="10:10" s="4" customFormat="1">
      <c r="J265" s="6"/>
    </row>
    <row r="266" spans="10:10" s="4" customFormat="1">
      <c r="J266" s="6"/>
    </row>
    <row r="267" spans="10:10" s="4" customFormat="1">
      <c r="J267" s="6"/>
    </row>
    <row r="268" spans="10:10" s="4" customFormat="1">
      <c r="J268" s="6"/>
    </row>
    <row r="269" spans="10:10" s="4" customFormat="1">
      <c r="J269" s="6"/>
    </row>
    <row r="270" spans="10:10" s="4" customFormat="1">
      <c r="J270" s="6"/>
    </row>
    <row r="271" spans="10:10" s="4" customFormat="1">
      <c r="J271" s="6"/>
    </row>
    <row r="272" spans="10:10" s="4" customFormat="1">
      <c r="J272" s="6"/>
    </row>
    <row r="273" spans="10:10" s="4" customFormat="1">
      <c r="J273" s="6"/>
    </row>
    <row r="274" spans="10:10" s="4" customFormat="1">
      <c r="J274" s="6"/>
    </row>
    <row r="275" spans="10:10" s="4" customFormat="1">
      <c r="J275" s="6"/>
    </row>
    <row r="276" spans="10:10" s="4" customFormat="1">
      <c r="J276" s="6"/>
    </row>
    <row r="277" spans="10:10" s="4" customFormat="1">
      <c r="J277" s="6"/>
    </row>
    <row r="278" spans="10:10" s="4" customFormat="1">
      <c r="J278" s="6"/>
    </row>
    <row r="279" spans="10:10" s="4" customFormat="1">
      <c r="J279" s="6"/>
    </row>
    <row r="280" spans="10:10" s="4" customFormat="1">
      <c r="J280" s="6"/>
    </row>
    <row r="281" spans="10:10" s="4" customFormat="1">
      <c r="J281" s="6"/>
    </row>
    <row r="282" spans="10:10" s="4" customFormat="1">
      <c r="J282" s="6"/>
    </row>
    <row r="283" spans="10:10" s="4" customFormat="1">
      <c r="J283" s="6"/>
    </row>
    <row r="284" spans="10:10" s="4" customFormat="1">
      <c r="J284" s="6"/>
    </row>
    <row r="285" spans="10:10" s="4" customFormat="1">
      <c r="J285" s="6"/>
    </row>
    <row r="286" spans="10:10" s="4" customFormat="1">
      <c r="J286" s="6"/>
    </row>
    <row r="287" spans="10:10" s="4" customFormat="1">
      <c r="J287" s="6"/>
    </row>
    <row r="288" spans="10:10" s="4" customFormat="1">
      <c r="J288" s="6"/>
    </row>
    <row r="289" spans="10:10" s="4" customFormat="1">
      <c r="J289" s="6"/>
    </row>
    <row r="290" spans="10:10" s="4" customFormat="1">
      <c r="J290" s="6"/>
    </row>
    <row r="291" spans="10:10" s="4" customFormat="1">
      <c r="J291" s="6"/>
    </row>
    <row r="292" spans="10:10" s="4" customFormat="1">
      <c r="J292" s="6"/>
    </row>
    <row r="293" spans="10:10" s="4" customFormat="1">
      <c r="J293" s="6"/>
    </row>
    <row r="294" spans="10:10" s="4" customFormat="1">
      <c r="J294" s="6"/>
    </row>
    <row r="295" spans="10:10" s="4" customFormat="1">
      <c r="J295" s="6"/>
    </row>
    <row r="296" spans="10:10" s="4" customFormat="1">
      <c r="J296" s="6"/>
    </row>
    <row r="297" spans="10:10" s="4" customFormat="1">
      <c r="J297" s="6"/>
    </row>
    <row r="298" spans="10:10" s="4" customFormat="1">
      <c r="J298" s="6"/>
    </row>
    <row r="299" spans="10:10" s="4" customFormat="1">
      <c r="J299" s="6"/>
    </row>
    <row r="300" spans="10:10" s="4" customFormat="1">
      <c r="J300" s="6"/>
    </row>
    <row r="301" spans="10:10" s="4" customFormat="1">
      <c r="J301" s="6"/>
    </row>
    <row r="302" spans="10:10" s="4" customFormat="1">
      <c r="J302" s="6"/>
    </row>
    <row r="303" spans="10:10" s="4" customFormat="1">
      <c r="J303" s="6"/>
    </row>
    <row r="304" spans="10:10" s="4" customFormat="1">
      <c r="J304" s="6"/>
    </row>
    <row r="305" spans="10:10" s="4" customFormat="1">
      <c r="J305" s="6"/>
    </row>
    <row r="306" spans="10:10" s="4" customFormat="1">
      <c r="J306" s="6"/>
    </row>
    <row r="307" spans="10:10" s="4" customFormat="1">
      <c r="J307" s="6"/>
    </row>
    <row r="308" spans="10:10" s="4" customFormat="1">
      <c r="J308" s="6"/>
    </row>
    <row r="309" spans="10:10" s="4" customFormat="1">
      <c r="J309" s="6"/>
    </row>
    <row r="310" spans="10:10" s="4" customFormat="1">
      <c r="J310" s="6"/>
    </row>
    <row r="311" spans="10:10" s="4" customFormat="1">
      <c r="J311" s="6"/>
    </row>
    <row r="312" spans="10:10" s="4" customFormat="1">
      <c r="J312" s="6"/>
    </row>
    <row r="313" spans="10:10" s="4" customFormat="1">
      <c r="J313" s="6"/>
    </row>
    <row r="314" spans="10:10" s="4" customFormat="1">
      <c r="J314" s="6"/>
    </row>
    <row r="315" spans="10:10" s="4" customFormat="1">
      <c r="J315" s="6"/>
    </row>
    <row r="316" spans="10:10" s="4" customFormat="1">
      <c r="J316" s="6"/>
    </row>
    <row r="317" spans="10:10" s="4" customFormat="1">
      <c r="J317" s="6"/>
    </row>
    <row r="318" spans="10:10" s="4" customFormat="1">
      <c r="J318" s="6"/>
    </row>
    <row r="319" spans="10:10" s="4" customFormat="1">
      <c r="J319" s="6"/>
    </row>
    <row r="320" spans="10:10" s="4" customFormat="1">
      <c r="J320" s="6"/>
    </row>
    <row r="321" spans="10:10" s="4" customFormat="1">
      <c r="J321" s="6"/>
    </row>
    <row r="322" spans="10:10" s="4" customFormat="1">
      <c r="J322" s="6"/>
    </row>
    <row r="323" spans="10:10" s="4" customFormat="1">
      <c r="J323" s="6"/>
    </row>
    <row r="324" spans="10:10" s="4" customFormat="1">
      <c r="J324" s="6"/>
    </row>
    <row r="325" spans="10:10" s="4" customFormat="1">
      <c r="J325" s="6"/>
    </row>
    <row r="326" spans="10:10" s="4" customFormat="1">
      <c r="J326" s="6"/>
    </row>
    <row r="327" spans="10:10" s="4" customFormat="1">
      <c r="J327" s="6"/>
    </row>
    <row r="328" spans="10:10" s="4" customFormat="1">
      <c r="J328" s="6"/>
    </row>
    <row r="329" spans="10:10" s="4" customFormat="1">
      <c r="J329" s="6"/>
    </row>
    <row r="330" spans="10:10" s="4" customFormat="1">
      <c r="J330" s="6"/>
    </row>
    <row r="331" spans="10:10" s="4" customFormat="1">
      <c r="J331" s="6"/>
    </row>
    <row r="332" spans="10:10" s="4" customFormat="1">
      <c r="J332" s="6"/>
    </row>
    <row r="333" spans="10:10" s="4" customFormat="1">
      <c r="J333" s="6"/>
    </row>
    <row r="334" spans="10:10" s="4" customFormat="1">
      <c r="J334" s="6"/>
    </row>
    <row r="335" spans="10:10" s="4" customFormat="1">
      <c r="J335" s="6"/>
    </row>
    <row r="336" spans="10:10" s="4" customFormat="1">
      <c r="J336" s="6"/>
    </row>
    <row r="337" spans="10:10" s="4" customFormat="1">
      <c r="J337" s="6"/>
    </row>
    <row r="338" spans="10:10" s="4" customFormat="1">
      <c r="J338" s="6"/>
    </row>
    <row r="339" spans="10:10" s="4" customFormat="1">
      <c r="J339" s="6"/>
    </row>
    <row r="340" spans="10:10" s="4" customFormat="1">
      <c r="J340" s="6"/>
    </row>
    <row r="341" spans="10:10" s="4" customFormat="1">
      <c r="J341" s="6"/>
    </row>
    <row r="342" spans="10:10" s="4" customFormat="1">
      <c r="J342" s="6"/>
    </row>
    <row r="343" spans="10:10" s="4" customFormat="1">
      <c r="J343" s="6"/>
    </row>
    <row r="344" spans="10:10" s="4" customFormat="1">
      <c r="J344" s="6"/>
    </row>
    <row r="345" spans="10:10" s="4" customFormat="1">
      <c r="J345" s="6"/>
    </row>
    <row r="346" spans="10:10" s="4" customFormat="1">
      <c r="J346" s="6"/>
    </row>
    <row r="347" spans="10:10" s="4" customFormat="1">
      <c r="J347" s="6"/>
    </row>
    <row r="348" spans="10:10" s="4" customFormat="1">
      <c r="J348" s="6"/>
    </row>
    <row r="349" spans="10:10" s="4" customFormat="1">
      <c r="J349" s="6"/>
    </row>
    <row r="350" spans="10:10" s="4" customFormat="1">
      <c r="J350" s="6"/>
    </row>
    <row r="351" spans="10:10" s="4" customFormat="1">
      <c r="J351" s="6"/>
    </row>
    <row r="352" spans="10:10" s="4" customFormat="1">
      <c r="J352" s="6"/>
    </row>
    <row r="353" spans="10:10" s="4" customFormat="1">
      <c r="J353" s="6"/>
    </row>
    <row r="354" spans="10:10" s="4" customFormat="1">
      <c r="J354" s="6"/>
    </row>
    <row r="355" spans="10:10" s="4" customFormat="1">
      <c r="J355" s="6"/>
    </row>
    <row r="356" spans="10:10" s="4" customFormat="1">
      <c r="J356" s="6"/>
    </row>
    <row r="357" spans="10:10" s="4" customFormat="1">
      <c r="J357" s="6"/>
    </row>
    <row r="358" spans="10:10" s="4" customFormat="1">
      <c r="J358" s="6"/>
    </row>
    <row r="359" spans="10:10" s="4" customFormat="1">
      <c r="J359" s="6"/>
    </row>
    <row r="360" spans="10:10" s="4" customFormat="1">
      <c r="J360" s="6"/>
    </row>
    <row r="361" spans="10:10" s="4" customFormat="1">
      <c r="J361" s="6"/>
    </row>
    <row r="362" spans="10:10" s="4" customFormat="1">
      <c r="J362" s="6"/>
    </row>
    <row r="363" spans="10:10" s="4" customFormat="1">
      <c r="J363" s="6"/>
    </row>
    <row r="364" spans="10:10" s="4" customFormat="1">
      <c r="J364" s="6"/>
    </row>
    <row r="365" spans="10:10" s="4" customFormat="1">
      <c r="J365" s="6"/>
    </row>
    <row r="366" spans="10:10" s="4" customFormat="1">
      <c r="J366" s="6"/>
    </row>
    <row r="367" spans="10:10" s="4" customFormat="1">
      <c r="J367" s="6"/>
    </row>
    <row r="368" spans="10:10" s="4" customFormat="1">
      <c r="J368" s="6"/>
    </row>
    <row r="369" spans="10:10" s="4" customFormat="1">
      <c r="J369" s="6"/>
    </row>
    <row r="370" spans="10:10" s="4" customFormat="1">
      <c r="J370" s="6"/>
    </row>
    <row r="371" spans="10:10" s="4" customFormat="1">
      <c r="J371" s="6"/>
    </row>
    <row r="372" spans="10:10" s="4" customFormat="1">
      <c r="J372" s="6"/>
    </row>
    <row r="373" spans="10:10" s="4" customFormat="1">
      <c r="J373" s="6"/>
    </row>
    <row r="374" spans="10:10" s="4" customFormat="1">
      <c r="J374" s="6"/>
    </row>
    <row r="375" spans="10:10" s="4" customFormat="1">
      <c r="J375" s="6"/>
    </row>
    <row r="376" spans="10:10" s="4" customFormat="1">
      <c r="J376" s="6"/>
    </row>
    <row r="377" spans="10:10" s="4" customFormat="1">
      <c r="J377" s="6"/>
    </row>
    <row r="378" spans="10:10" s="4" customFormat="1">
      <c r="J378" s="6"/>
    </row>
    <row r="379" spans="10:10" s="4" customFormat="1">
      <c r="J379" s="6"/>
    </row>
    <row r="380" spans="10:10" s="4" customFormat="1">
      <c r="J380" s="6"/>
    </row>
    <row r="381" spans="10:10" s="4" customFormat="1">
      <c r="J381" s="6"/>
    </row>
    <row r="382" spans="10:10" s="4" customFormat="1">
      <c r="J382" s="6"/>
    </row>
    <row r="383" spans="10:10" s="4" customFormat="1">
      <c r="J383" s="6"/>
    </row>
    <row r="384" spans="10:10" s="4" customFormat="1">
      <c r="J384" s="6"/>
    </row>
    <row r="385" spans="10:10" s="4" customFormat="1">
      <c r="J385" s="6"/>
    </row>
    <row r="386" spans="10:10" s="4" customFormat="1">
      <c r="J386" s="6"/>
    </row>
    <row r="387" spans="10:10" s="4" customFormat="1">
      <c r="J387" s="6"/>
    </row>
    <row r="388" spans="10:10" s="4" customFormat="1">
      <c r="J388" s="6"/>
    </row>
    <row r="389" spans="10:10" s="4" customFormat="1">
      <c r="J389" s="6"/>
    </row>
    <row r="390" spans="10:10" s="4" customFormat="1">
      <c r="J390" s="6"/>
    </row>
    <row r="391" spans="10:10" s="4" customFormat="1">
      <c r="J391" s="6"/>
    </row>
    <row r="392" spans="10:10" s="4" customFormat="1">
      <c r="J392" s="6"/>
    </row>
    <row r="393" spans="10:10" s="4" customFormat="1">
      <c r="J393" s="6"/>
    </row>
    <row r="394" spans="10:10" s="4" customFormat="1">
      <c r="J394" s="6"/>
    </row>
    <row r="395" spans="10:10" s="4" customFormat="1">
      <c r="J395" s="6"/>
    </row>
    <row r="396" spans="10:10" s="4" customFormat="1">
      <c r="J396" s="6"/>
    </row>
    <row r="397" spans="10:10" s="4" customFormat="1">
      <c r="J397" s="6"/>
    </row>
    <row r="398" spans="10:10" s="4" customFormat="1">
      <c r="J398" s="6"/>
    </row>
    <row r="399" spans="10:10" s="4" customFormat="1">
      <c r="J399" s="6"/>
    </row>
    <row r="400" spans="10:10" s="4" customFormat="1">
      <c r="J400" s="6"/>
    </row>
    <row r="401" spans="10:10" s="4" customFormat="1">
      <c r="J401" s="6"/>
    </row>
    <row r="402" spans="10:10" s="4" customFormat="1">
      <c r="J402" s="6"/>
    </row>
    <row r="403" spans="10:10" s="4" customFormat="1">
      <c r="J403" s="6"/>
    </row>
    <row r="404" spans="10:10" s="4" customFormat="1">
      <c r="J404" s="6"/>
    </row>
    <row r="405" spans="10:10" s="4" customFormat="1">
      <c r="J405" s="6"/>
    </row>
    <row r="406" spans="10:10" s="4" customFormat="1">
      <c r="J406" s="6"/>
    </row>
    <row r="407" spans="10:10" s="4" customFormat="1">
      <c r="J407" s="6"/>
    </row>
    <row r="408" spans="10:10" s="4" customFormat="1">
      <c r="J408" s="6"/>
    </row>
    <row r="409" spans="10:10" s="4" customFormat="1">
      <c r="J409" s="6"/>
    </row>
    <row r="410" spans="10:10" s="4" customFormat="1">
      <c r="J410" s="6"/>
    </row>
    <row r="411" spans="10:10" s="4" customFormat="1">
      <c r="J411" s="6"/>
    </row>
    <row r="412" spans="10:10" s="4" customFormat="1">
      <c r="J412" s="6"/>
    </row>
    <row r="413" spans="10:10" s="4" customFormat="1">
      <c r="J413" s="6"/>
    </row>
    <row r="414" spans="10:10" s="4" customFormat="1">
      <c r="J414" s="6"/>
    </row>
    <row r="415" spans="10:10" s="4" customFormat="1">
      <c r="J415" s="6"/>
    </row>
    <row r="416" spans="10:10" s="4" customFormat="1">
      <c r="J416" s="6"/>
    </row>
    <row r="417" spans="10:10" s="4" customFormat="1">
      <c r="J417" s="6"/>
    </row>
    <row r="418" spans="10:10" s="4" customFormat="1">
      <c r="J418" s="6"/>
    </row>
    <row r="419" spans="10:10" s="4" customFormat="1">
      <c r="J419" s="6"/>
    </row>
    <row r="420" spans="10:10" s="4" customFormat="1">
      <c r="J420" s="6"/>
    </row>
    <row r="421" spans="10:10" s="4" customFormat="1">
      <c r="J421" s="6"/>
    </row>
    <row r="422" spans="10:10" s="4" customFormat="1">
      <c r="J422" s="6"/>
    </row>
    <row r="423" spans="10:10" s="4" customFormat="1">
      <c r="J423" s="6"/>
    </row>
    <row r="424" spans="10:10" s="4" customFormat="1">
      <c r="J424" s="6"/>
    </row>
    <row r="425" spans="10:10" s="4" customFormat="1">
      <c r="J425" s="6"/>
    </row>
    <row r="426" spans="10:10" s="4" customFormat="1">
      <c r="J426" s="6"/>
    </row>
    <row r="427" spans="10:10" s="4" customFormat="1">
      <c r="J427" s="6"/>
    </row>
    <row r="428" spans="10:10" s="4" customFormat="1">
      <c r="J428" s="6"/>
    </row>
    <row r="429" spans="10:10" s="4" customFormat="1">
      <c r="J429" s="6"/>
    </row>
    <row r="430" spans="10:10" s="4" customFormat="1">
      <c r="J430" s="6"/>
    </row>
    <row r="431" spans="10:10" s="4" customFormat="1">
      <c r="J431" s="6"/>
    </row>
    <row r="432" spans="10:10" s="4" customFormat="1">
      <c r="J432" s="6"/>
    </row>
    <row r="433" spans="10:10" s="4" customFormat="1">
      <c r="J433" s="6"/>
    </row>
    <row r="434" spans="10:10" s="4" customFormat="1">
      <c r="J434" s="6"/>
    </row>
    <row r="435" spans="10:10" s="4" customFormat="1">
      <c r="J435" s="6"/>
    </row>
    <row r="436" spans="10:10" s="4" customFormat="1">
      <c r="J436" s="6"/>
    </row>
    <row r="437" spans="10:10" s="4" customFormat="1">
      <c r="J437" s="6"/>
    </row>
    <row r="438" spans="10:10" s="4" customFormat="1">
      <c r="J438" s="6"/>
    </row>
    <row r="439" spans="10:10" s="4" customFormat="1">
      <c r="J439" s="6"/>
    </row>
    <row r="440" spans="10:10" s="4" customFormat="1">
      <c r="J440" s="6"/>
    </row>
    <row r="441" spans="10:10" s="4" customFormat="1">
      <c r="J441" s="6"/>
    </row>
    <row r="442" spans="10:10" s="4" customFormat="1">
      <c r="J442" s="6"/>
    </row>
    <row r="443" spans="10:10" s="4" customFormat="1">
      <c r="J443" s="6"/>
    </row>
    <row r="444" spans="10:10" s="4" customFormat="1">
      <c r="J444" s="6"/>
    </row>
    <row r="445" spans="10:10" s="4" customFormat="1">
      <c r="J445" s="6"/>
    </row>
    <row r="446" spans="10:10" s="4" customFormat="1">
      <c r="J446" s="6"/>
    </row>
    <row r="447" spans="10:10" s="4" customFormat="1">
      <c r="J447" s="6"/>
    </row>
    <row r="448" spans="10:10" s="4" customFormat="1">
      <c r="J448" s="6"/>
    </row>
    <row r="449" spans="10:10" s="4" customFormat="1">
      <c r="J449" s="6"/>
    </row>
    <row r="450" spans="10:10" s="4" customFormat="1">
      <c r="J450" s="6"/>
    </row>
    <row r="451" spans="10:10" s="4" customFormat="1">
      <c r="J451" s="6"/>
    </row>
    <row r="452" spans="10:10" s="4" customFormat="1">
      <c r="J452" s="6"/>
    </row>
    <row r="453" spans="10:10" s="4" customFormat="1">
      <c r="J453" s="6"/>
    </row>
    <row r="454" spans="10:10" s="4" customFormat="1">
      <c r="J454" s="6"/>
    </row>
    <row r="455" spans="10:10" s="4" customFormat="1">
      <c r="J455" s="6"/>
    </row>
    <row r="456" spans="10:10" s="4" customFormat="1">
      <c r="J456" s="6"/>
    </row>
    <row r="457" spans="10:10" s="4" customFormat="1">
      <c r="J457" s="6"/>
    </row>
    <row r="458" spans="10:10" s="4" customFormat="1">
      <c r="J458" s="6"/>
    </row>
    <row r="459" spans="10:10" s="4" customFormat="1">
      <c r="J459" s="6"/>
    </row>
    <row r="460" spans="10:10" s="4" customFormat="1">
      <c r="J460" s="6"/>
    </row>
    <row r="461" spans="10:10" s="4" customFormat="1">
      <c r="J461" s="6"/>
    </row>
    <row r="462" spans="10:10" s="4" customFormat="1">
      <c r="J462" s="6"/>
    </row>
    <row r="463" spans="10:10" s="4" customFormat="1">
      <c r="J463" s="6"/>
    </row>
    <row r="464" spans="10:10" s="4" customFormat="1">
      <c r="J464" s="6"/>
    </row>
    <row r="465" spans="10:10" s="4" customFormat="1">
      <c r="J465" s="6"/>
    </row>
    <row r="466" spans="10:10" s="4" customFormat="1">
      <c r="J466" s="6"/>
    </row>
    <row r="467" spans="10:10" s="4" customFormat="1">
      <c r="J467" s="6"/>
    </row>
    <row r="468" spans="10:10" s="4" customFormat="1">
      <c r="J468" s="6"/>
    </row>
    <row r="469" spans="10:10" s="4" customFormat="1">
      <c r="J469" s="6"/>
    </row>
    <row r="470" spans="10:10" s="4" customFormat="1">
      <c r="J470" s="6"/>
    </row>
    <row r="471" spans="10:10" s="4" customFormat="1">
      <c r="J471" s="6"/>
    </row>
    <row r="472" spans="10:10" s="4" customFormat="1">
      <c r="J472" s="6"/>
    </row>
    <row r="473" spans="10:10" s="4" customFormat="1">
      <c r="J473" s="6"/>
    </row>
    <row r="474" spans="10:10" s="4" customFormat="1">
      <c r="J474" s="6"/>
    </row>
    <row r="475" spans="10:10" s="4" customFormat="1">
      <c r="J475" s="6"/>
    </row>
    <row r="476" spans="10:10" s="4" customFormat="1">
      <c r="J476" s="6"/>
    </row>
    <row r="477" spans="10:10" s="4" customFormat="1">
      <c r="J477" s="6"/>
    </row>
    <row r="478" spans="10:10" s="4" customFormat="1">
      <c r="J478" s="6"/>
    </row>
    <row r="479" spans="10:10" s="4" customFormat="1">
      <c r="J479" s="6"/>
    </row>
    <row r="480" spans="10:10" s="4" customFormat="1">
      <c r="J480" s="6"/>
    </row>
    <row r="481" spans="10:10" s="4" customFormat="1">
      <c r="J481" s="6"/>
    </row>
    <row r="482" spans="10:10" s="4" customFormat="1">
      <c r="J482" s="6"/>
    </row>
    <row r="483" spans="10:10" s="4" customFormat="1">
      <c r="J483" s="6"/>
    </row>
    <row r="484" spans="10:10" s="4" customFormat="1">
      <c r="J484" s="6"/>
    </row>
    <row r="485" spans="10:10" s="4" customFormat="1">
      <c r="J485" s="6"/>
    </row>
    <row r="486" spans="10:10" s="4" customFormat="1">
      <c r="J486" s="6"/>
    </row>
    <row r="487" spans="10:10" s="4" customFormat="1">
      <c r="J487" s="6"/>
    </row>
    <row r="488" spans="10:10" s="4" customFormat="1">
      <c r="J488" s="6"/>
    </row>
    <row r="489" spans="10:10" s="4" customFormat="1">
      <c r="J489" s="6"/>
    </row>
    <row r="490" spans="10:10" s="4" customFormat="1">
      <c r="J490" s="6"/>
    </row>
    <row r="491" spans="10:10" s="4" customFormat="1">
      <c r="J491" s="6"/>
    </row>
    <row r="492" spans="10:10" s="4" customFormat="1">
      <c r="J492" s="6"/>
    </row>
    <row r="493" spans="10:10" s="4" customFormat="1">
      <c r="J493" s="6"/>
    </row>
    <row r="494" spans="10:10" s="4" customFormat="1">
      <c r="J494" s="6"/>
    </row>
    <row r="495" spans="10:10" s="4" customFormat="1">
      <c r="J495" s="6"/>
    </row>
    <row r="496" spans="10:10" s="4" customFormat="1">
      <c r="J496" s="6"/>
    </row>
    <row r="497" spans="10:10" s="4" customFormat="1">
      <c r="J497" s="6"/>
    </row>
    <row r="498" spans="10:10" s="4" customFormat="1">
      <c r="J498" s="6"/>
    </row>
    <row r="499" spans="10:10" s="4" customFormat="1">
      <c r="J499" s="6"/>
    </row>
    <row r="500" spans="10:10" s="4" customFormat="1">
      <c r="J500" s="6"/>
    </row>
    <row r="501" spans="10:10" s="4" customFormat="1">
      <c r="J501" s="6"/>
    </row>
    <row r="502" spans="10:10" s="4" customFormat="1">
      <c r="J502" s="6"/>
    </row>
    <row r="503" spans="10:10" s="4" customFormat="1">
      <c r="J503" s="6"/>
    </row>
    <row r="504" spans="10:10" s="4" customFormat="1">
      <c r="J504" s="6"/>
    </row>
    <row r="505" spans="10:10" s="4" customFormat="1">
      <c r="J505" s="6"/>
    </row>
    <row r="506" spans="10:10" s="4" customFormat="1">
      <c r="J506" s="6"/>
    </row>
    <row r="507" spans="10:10" s="4" customFormat="1">
      <c r="J507" s="6"/>
    </row>
    <row r="508" spans="10:10" s="4" customFormat="1">
      <c r="J508" s="6"/>
    </row>
    <row r="509" spans="10:10" s="4" customFormat="1">
      <c r="J509" s="6"/>
    </row>
    <row r="510" spans="10:10" s="4" customFormat="1">
      <c r="J510" s="6"/>
    </row>
    <row r="511" spans="10:10" s="4" customFormat="1">
      <c r="J511" s="6"/>
    </row>
    <row r="512" spans="10:10" s="4" customFormat="1">
      <c r="J512" s="6"/>
    </row>
    <row r="513" spans="10:10" s="4" customFormat="1">
      <c r="J513" s="6"/>
    </row>
    <row r="514" spans="10:10" s="4" customFormat="1">
      <c r="J514" s="6"/>
    </row>
    <row r="515" spans="10:10" s="4" customFormat="1">
      <c r="J515" s="6"/>
    </row>
    <row r="516" spans="10:10" s="4" customFormat="1">
      <c r="J516" s="6"/>
    </row>
    <row r="517" spans="10:10" s="4" customFormat="1">
      <c r="J517" s="6"/>
    </row>
    <row r="518" spans="10:10" s="4" customFormat="1">
      <c r="J518" s="6"/>
    </row>
    <row r="519" spans="10:10" s="4" customFormat="1">
      <c r="J519" s="6"/>
    </row>
    <row r="520" spans="10:10" s="4" customFormat="1">
      <c r="J520" s="6"/>
    </row>
    <row r="521" spans="10:10" s="4" customFormat="1">
      <c r="J521" s="6"/>
    </row>
    <row r="522" spans="10:10" s="4" customFormat="1">
      <c r="J522" s="6"/>
    </row>
    <row r="523" spans="10:10" s="4" customFormat="1">
      <c r="J523" s="6"/>
    </row>
    <row r="524" spans="10:10" s="4" customFormat="1">
      <c r="J524" s="6"/>
    </row>
    <row r="525" spans="10:10" s="4" customFormat="1">
      <c r="J525" s="6"/>
    </row>
    <row r="526" spans="10:10" s="4" customFormat="1">
      <c r="J526" s="6"/>
    </row>
    <row r="527" spans="10:10" s="4" customFormat="1">
      <c r="J527" s="6"/>
    </row>
    <row r="528" spans="10:10" s="4" customFormat="1">
      <c r="J528" s="6"/>
    </row>
    <row r="529" spans="10:10" s="4" customFormat="1">
      <c r="J529" s="6"/>
    </row>
    <row r="530" spans="10:10" s="4" customFormat="1">
      <c r="J530" s="6"/>
    </row>
    <row r="531" spans="10:10" s="4" customFormat="1">
      <c r="J531" s="6"/>
    </row>
    <row r="532" spans="10:10" s="4" customFormat="1">
      <c r="J532" s="6"/>
    </row>
    <row r="533" spans="10:10" s="4" customFormat="1">
      <c r="J533" s="6"/>
    </row>
    <row r="534" spans="10:10" s="4" customFormat="1">
      <c r="J534" s="6"/>
    </row>
    <row r="535" spans="10:10" s="4" customFormat="1">
      <c r="J535" s="6"/>
    </row>
    <row r="536" spans="10:10" s="4" customFormat="1">
      <c r="J536" s="6"/>
    </row>
    <row r="537" spans="10:10" s="4" customFormat="1">
      <c r="J537" s="6"/>
    </row>
    <row r="538" spans="10:10" s="4" customFormat="1">
      <c r="J538" s="6"/>
    </row>
    <row r="539" spans="10:10" s="4" customFormat="1">
      <c r="J539" s="6"/>
    </row>
    <row r="540" spans="10:10" s="4" customFormat="1">
      <c r="J540" s="6"/>
    </row>
    <row r="541" spans="10:10" s="4" customFormat="1">
      <c r="J541" s="6"/>
    </row>
    <row r="542" spans="10:10" s="4" customFormat="1">
      <c r="J542" s="6"/>
    </row>
    <row r="543" spans="10:10" s="4" customFormat="1">
      <c r="J543" s="6"/>
    </row>
    <row r="544" spans="10:10" s="4" customFormat="1">
      <c r="J544" s="6"/>
    </row>
    <row r="545" spans="10:10" s="4" customFormat="1">
      <c r="J545" s="6"/>
    </row>
    <row r="546" spans="10:10" s="4" customFormat="1">
      <c r="J546" s="6"/>
    </row>
    <row r="547" spans="10:10" s="4" customFormat="1">
      <c r="J547" s="6"/>
    </row>
    <row r="548" spans="10:10" s="4" customFormat="1">
      <c r="J548" s="6"/>
    </row>
    <row r="549" spans="10:10" s="4" customFormat="1">
      <c r="J549" s="6"/>
    </row>
    <row r="550" spans="10:10" s="4" customFormat="1">
      <c r="J550" s="6"/>
    </row>
    <row r="551" spans="10:10" s="4" customFormat="1">
      <c r="J551" s="6"/>
    </row>
    <row r="552" spans="10:10" s="4" customFormat="1">
      <c r="J552" s="6"/>
    </row>
    <row r="553" spans="10:10" s="4" customFormat="1">
      <c r="J553" s="6"/>
    </row>
    <row r="554" spans="10:10" s="4" customFormat="1">
      <c r="J554" s="6"/>
    </row>
    <row r="555" spans="10:10" s="4" customFormat="1">
      <c r="J555" s="6"/>
    </row>
    <row r="556" spans="10:10" s="4" customFormat="1">
      <c r="J556" s="6"/>
    </row>
    <row r="557" spans="10:10" s="4" customFormat="1">
      <c r="J557" s="6"/>
    </row>
    <row r="558" spans="10:10" s="4" customFormat="1">
      <c r="J558" s="6"/>
    </row>
    <row r="559" spans="10:10" s="4" customFormat="1">
      <c r="J559" s="6"/>
    </row>
    <row r="560" spans="10:10" s="4" customFormat="1">
      <c r="J560" s="6"/>
    </row>
    <row r="561" spans="10:10" s="4" customFormat="1">
      <c r="J561" s="6"/>
    </row>
    <row r="562" spans="10:10" s="4" customFormat="1">
      <c r="J562" s="6"/>
    </row>
    <row r="563" spans="10:10" s="4" customFormat="1">
      <c r="J563" s="6"/>
    </row>
    <row r="564" spans="10:10" s="4" customFormat="1">
      <c r="J564" s="6"/>
    </row>
    <row r="565" spans="10:10" s="4" customFormat="1">
      <c r="J565" s="6"/>
    </row>
    <row r="566" spans="10:10" s="4" customFormat="1">
      <c r="J566" s="6"/>
    </row>
    <row r="567" spans="10:10" s="4" customFormat="1">
      <c r="J567" s="6"/>
    </row>
    <row r="568" spans="10:10" s="4" customFormat="1">
      <c r="J568" s="6"/>
    </row>
    <row r="569" spans="10:10" s="4" customFormat="1">
      <c r="J569" s="6"/>
    </row>
    <row r="570" spans="10:10" s="4" customFormat="1">
      <c r="J570" s="6"/>
    </row>
    <row r="571" spans="10:10" s="4" customFormat="1">
      <c r="J571" s="6"/>
    </row>
    <row r="572" spans="10:10" s="4" customFormat="1">
      <c r="J572" s="6"/>
    </row>
    <row r="573" spans="10:10" s="4" customFormat="1">
      <c r="J573" s="6"/>
    </row>
    <row r="574" spans="10:10" s="4" customFormat="1">
      <c r="J574" s="6"/>
    </row>
    <row r="575" spans="10:10" s="4" customFormat="1">
      <c r="J575" s="6"/>
    </row>
    <row r="576" spans="10:10" s="4" customFormat="1">
      <c r="J576" s="6"/>
    </row>
    <row r="577" spans="10:10" s="4" customFormat="1">
      <c r="J577" s="6"/>
    </row>
    <row r="578" spans="10:10" s="4" customFormat="1">
      <c r="J578" s="6"/>
    </row>
    <row r="579" spans="10:10" s="4" customFormat="1">
      <c r="J579" s="6"/>
    </row>
    <row r="580" spans="10:10" s="4" customFormat="1">
      <c r="J580" s="6"/>
    </row>
    <row r="581" spans="10:10" s="4" customFormat="1">
      <c r="J581" s="6"/>
    </row>
    <row r="582" spans="10:10" s="4" customFormat="1">
      <c r="J582" s="6"/>
    </row>
    <row r="583" spans="10:10" s="4" customFormat="1">
      <c r="J583" s="6"/>
    </row>
    <row r="584" spans="10:10" s="4" customFormat="1">
      <c r="J584" s="6"/>
    </row>
    <row r="585" spans="10:10" s="4" customFormat="1">
      <c r="J585" s="6"/>
    </row>
    <row r="586" spans="10:10" s="4" customFormat="1">
      <c r="J586" s="6"/>
    </row>
    <row r="587" spans="10:10" s="4" customFormat="1">
      <c r="J587" s="6"/>
    </row>
    <row r="588" spans="10:10" s="4" customFormat="1">
      <c r="J588" s="6"/>
    </row>
    <row r="589" spans="10:10" s="4" customFormat="1">
      <c r="J589" s="6"/>
    </row>
    <row r="590" spans="10:10" s="4" customFormat="1">
      <c r="J590" s="6"/>
    </row>
    <row r="591" spans="10:10" s="4" customFormat="1">
      <c r="J591" s="6"/>
    </row>
    <row r="592" spans="10:10" s="4" customFormat="1">
      <c r="J592" s="6"/>
    </row>
    <row r="593" spans="10:10" s="4" customFormat="1">
      <c r="J593" s="6"/>
    </row>
    <row r="594" spans="10:10" s="4" customFormat="1">
      <c r="J594" s="6"/>
    </row>
    <row r="595" spans="10:10" s="4" customFormat="1">
      <c r="J595" s="6"/>
    </row>
    <row r="596" spans="10:10" s="4" customFormat="1">
      <c r="J596" s="6"/>
    </row>
    <row r="597" spans="10:10" s="4" customFormat="1">
      <c r="J597" s="6"/>
    </row>
    <row r="598" spans="10:10" s="4" customFormat="1">
      <c r="J598" s="6"/>
    </row>
    <row r="599" spans="10:10" s="4" customFormat="1">
      <c r="J599" s="6"/>
    </row>
    <row r="600" spans="10:10" s="4" customFormat="1">
      <c r="J600" s="6"/>
    </row>
    <row r="601" spans="10:10" s="4" customFormat="1">
      <c r="J601" s="6"/>
    </row>
    <row r="602" spans="10:10" s="4" customFormat="1">
      <c r="J602" s="6"/>
    </row>
    <row r="603" spans="10:10" s="4" customFormat="1">
      <c r="J603" s="6"/>
    </row>
    <row r="604" spans="10:10" s="4" customFormat="1">
      <c r="J604" s="6"/>
    </row>
    <row r="605" spans="10:10" s="4" customFormat="1">
      <c r="J605" s="6"/>
    </row>
    <row r="606" spans="10:10" s="4" customFormat="1">
      <c r="J606" s="6"/>
    </row>
    <row r="607" spans="10:10" s="4" customFormat="1">
      <c r="J607" s="6"/>
    </row>
    <row r="608" spans="10:10" s="4" customFormat="1">
      <c r="J608" s="6"/>
    </row>
    <row r="609" spans="10:10" s="4" customFormat="1">
      <c r="J609" s="6"/>
    </row>
    <row r="610" spans="10:10" s="4" customFormat="1">
      <c r="J610" s="6"/>
    </row>
    <row r="611" spans="10:10" s="4" customFormat="1">
      <c r="J611" s="6"/>
    </row>
    <row r="612" spans="10:10" s="4" customFormat="1">
      <c r="J612" s="6"/>
    </row>
    <row r="613" spans="10:10" s="4" customFormat="1">
      <c r="J613" s="6"/>
    </row>
    <row r="614" spans="10:10" s="4" customFormat="1">
      <c r="J614" s="6"/>
    </row>
    <row r="615" spans="10:10" s="4" customFormat="1">
      <c r="J615" s="6"/>
    </row>
    <row r="616" spans="10:10" s="4" customFormat="1">
      <c r="J616" s="6"/>
    </row>
    <row r="617" spans="10:10" s="4" customFormat="1">
      <c r="J617" s="6"/>
    </row>
    <row r="618" spans="10:10" s="4" customFormat="1">
      <c r="J618" s="6"/>
    </row>
    <row r="619" spans="10:10" s="4" customFormat="1">
      <c r="J619" s="6"/>
    </row>
    <row r="620" spans="10:10" s="4" customFormat="1">
      <c r="J620" s="6"/>
    </row>
    <row r="621" spans="10:10" s="4" customFormat="1">
      <c r="J621" s="6"/>
    </row>
    <row r="622" spans="10:10" s="4" customFormat="1">
      <c r="J622" s="6"/>
    </row>
    <row r="623" spans="10:10" s="4" customFormat="1">
      <c r="J623" s="6"/>
    </row>
    <row r="624" spans="10:10" s="4" customFormat="1">
      <c r="J624" s="6"/>
    </row>
    <row r="625" spans="10:10" s="4" customFormat="1">
      <c r="J625" s="6"/>
    </row>
    <row r="626" spans="10:10" s="4" customFormat="1">
      <c r="J626" s="6"/>
    </row>
    <row r="627" spans="10:10" s="4" customFormat="1">
      <c r="J627" s="6"/>
    </row>
    <row r="628" spans="10:10" s="4" customFormat="1">
      <c r="J628" s="6"/>
    </row>
    <row r="629" spans="10:10" s="4" customFormat="1">
      <c r="J629" s="6"/>
    </row>
    <row r="630" spans="10:10" s="4" customFormat="1">
      <c r="J630" s="6"/>
    </row>
    <row r="631" spans="10:10" s="4" customFormat="1">
      <c r="J631" s="6"/>
    </row>
    <row r="632" spans="10:10" s="4" customFormat="1">
      <c r="J632" s="6"/>
    </row>
    <row r="633" spans="10:10" s="4" customFormat="1">
      <c r="J633" s="6"/>
    </row>
    <row r="634" spans="10:10" s="4" customFormat="1">
      <c r="J634" s="6"/>
    </row>
    <row r="635" spans="10:10" s="4" customFormat="1">
      <c r="J635" s="6"/>
    </row>
    <row r="636" spans="10:10" s="4" customFormat="1">
      <c r="J636" s="6"/>
    </row>
    <row r="637" spans="10:10" s="4" customFormat="1">
      <c r="J637" s="6"/>
    </row>
    <row r="638" spans="10:10" s="4" customFormat="1">
      <c r="J638" s="6"/>
    </row>
    <row r="639" spans="10:10" s="4" customFormat="1">
      <c r="J639" s="6"/>
    </row>
    <row r="640" spans="10:10" s="4" customFormat="1">
      <c r="J640" s="6"/>
    </row>
    <row r="641" spans="10:10" s="4" customFormat="1">
      <c r="J641" s="6"/>
    </row>
    <row r="642" spans="10:10" s="4" customFormat="1">
      <c r="J642" s="6"/>
    </row>
    <row r="643" spans="10:10" s="4" customFormat="1">
      <c r="J643" s="6"/>
    </row>
    <row r="644" spans="10:10" s="4" customFormat="1">
      <c r="J644" s="6"/>
    </row>
    <row r="645" spans="10:10" s="4" customFormat="1">
      <c r="J645" s="6"/>
    </row>
    <row r="646" spans="10:10" s="4" customFormat="1">
      <c r="J646" s="6"/>
    </row>
    <row r="647" spans="10:10" s="4" customFormat="1">
      <c r="J647" s="6"/>
    </row>
    <row r="648" spans="10:10" s="4" customFormat="1">
      <c r="J648" s="6"/>
    </row>
    <row r="649" spans="10:10" s="4" customFormat="1">
      <c r="J649" s="6"/>
    </row>
    <row r="650" spans="10:10" s="4" customFormat="1">
      <c r="J650" s="6"/>
    </row>
    <row r="651" spans="10:10" s="4" customFormat="1">
      <c r="J651" s="6"/>
    </row>
    <row r="652" spans="10:10" s="4" customFormat="1">
      <c r="J652" s="6"/>
    </row>
    <row r="653" spans="10:10" s="4" customFormat="1">
      <c r="J653" s="6"/>
    </row>
    <row r="654" spans="10:10" s="4" customFormat="1">
      <c r="J654" s="6"/>
    </row>
    <row r="655" spans="10:10" s="4" customFormat="1">
      <c r="J655" s="6"/>
    </row>
    <row r="656" spans="10:10" s="4" customFormat="1">
      <c r="J656" s="6"/>
    </row>
    <row r="657" spans="10:10" s="4" customFormat="1">
      <c r="J657" s="6"/>
    </row>
    <row r="658" spans="10:10" s="4" customFormat="1">
      <c r="J658" s="6"/>
    </row>
    <row r="659" spans="10:10" s="4" customFormat="1">
      <c r="J659" s="6"/>
    </row>
    <row r="660" spans="10:10" s="4" customFormat="1">
      <c r="J660" s="6"/>
    </row>
    <row r="661" spans="10:10" s="4" customFormat="1">
      <c r="J661" s="6"/>
    </row>
    <row r="662" spans="10:10" s="4" customFormat="1">
      <c r="J662" s="6"/>
    </row>
    <row r="663" spans="10:10" s="4" customFormat="1">
      <c r="J663" s="6"/>
    </row>
    <row r="664" spans="10:10" s="4" customFormat="1">
      <c r="J664" s="6"/>
    </row>
    <row r="665" spans="10:10" s="4" customFormat="1">
      <c r="J665" s="6"/>
    </row>
    <row r="666" spans="10:10" s="4" customFormat="1">
      <c r="J666" s="6"/>
    </row>
    <row r="667" spans="10:10" s="4" customFormat="1">
      <c r="J667" s="6"/>
    </row>
    <row r="668" spans="10:10" s="4" customFormat="1">
      <c r="J668" s="6"/>
    </row>
    <row r="669" spans="10:10" s="4" customFormat="1">
      <c r="J669" s="6"/>
    </row>
    <row r="670" spans="10:10" s="4" customFormat="1">
      <c r="J670" s="6"/>
    </row>
    <row r="671" spans="10:10" s="4" customFormat="1">
      <c r="J671" s="6"/>
    </row>
    <row r="672" spans="10:10" s="4" customFormat="1">
      <c r="J672" s="6"/>
    </row>
    <row r="673" spans="10:10" s="4" customFormat="1">
      <c r="J673" s="6"/>
    </row>
    <row r="674" spans="10:10" s="4" customFormat="1">
      <c r="J674" s="6"/>
    </row>
    <row r="675" spans="10:10" s="4" customFormat="1">
      <c r="J675" s="6"/>
    </row>
    <row r="676" spans="10:10" s="4" customFormat="1">
      <c r="J676" s="6"/>
    </row>
    <row r="677" spans="10:10" s="4" customFormat="1">
      <c r="J677" s="6"/>
    </row>
    <row r="678" spans="10:10" s="4" customFormat="1">
      <c r="J678" s="6"/>
    </row>
    <row r="679" spans="10:10" s="4" customFormat="1">
      <c r="J679" s="6"/>
    </row>
    <row r="680" spans="10:10" s="4" customFormat="1">
      <c r="J680" s="6"/>
    </row>
    <row r="681" spans="10:10" s="4" customFormat="1">
      <c r="J681" s="6"/>
    </row>
    <row r="682" spans="10:10" s="4" customFormat="1">
      <c r="J682" s="6"/>
    </row>
    <row r="683" spans="10:10" s="4" customFormat="1">
      <c r="J683" s="6"/>
    </row>
    <row r="684" spans="10:10" s="4" customFormat="1">
      <c r="J684" s="6"/>
    </row>
    <row r="685" spans="10:10" s="4" customFormat="1">
      <c r="J685" s="6"/>
    </row>
    <row r="686" spans="10:10" s="4" customFormat="1">
      <c r="J686" s="6"/>
    </row>
    <row r="687" spans="10:10" s="4" customFormat="1">
      <c r="J687" s="6"/>
    </row>
    <row r="688" spans="10:10" s="4" customFormat="1">
      <c r="J688" s="6"/>
    </row>
    <row r="689" spans="10:10" s="4" customFormat="1">
      <c r="J689" s="6"/>
    </row>
    <row r="690" spans="10:10" s="4" customFormat="1">
      <c r="J690" s="6"/>
    </row>
    <row r="691" spans="10:10" s="4" customFormat="1">
      <c r="J691" s="6"/>
    </row>
    <row r="692" spans="10:10" s="4" customFormat="1">
      <c r="J692" s="6"/>
    </row>
    <row r="693" spans="10:10" s="4" customFormat="1">
      <c r="J693" s="6"/>
    </row>
    <row r="694" spans="10:10" s="4" customFormat="1">
      <c r="J694" s="6"/>
    </row>
    <row r="695" spans="10:10" s="4" customFormat="1">
      <c r="J695" s="6"/>
    </row>
    <row r="696" spans="10:10" s="4" customFormat="1">
      <c r="J696" s="6"/>
    </row>
    <row r="697" spans="10:10" s="4" customFormat="1">
      <c r="J697" s="6"/>
    </row>
    <row r="698" spans="10:10" s="4" customFormat="1">
      <c r="J698" s="6"/>
    </row>
    <row r="699" spans="10:10" s="4" customFormat="1">
      <c r="J699" s="6"/>
    </row>
    <row r="700" spans="10:10" s="4" customFormat="1">
      <c r="J700" s="6"/>
    </row>
    <row r="701" spans="10:10" s="4" customFormat="1">
      <c r="J701" s="6"/>
    </row>
    <row r="702" spans="10:10" s="4" customFormat="1">
      <c r="J702" s="6"/>
    </row>
    <row r="703" spans="10:10" s="4" customFormat="1">
      <c r="J703" s="6"/>
    </row>
    <row r="704" spans="10:10" s="4" customFormat="1">
      <c r="J704" s="6"/>
    </row>
    <row r="705" spans="10:10" s="4" customFormat="1">
      <c r="J705" s="6"/>
    </row>
    <row r="706" spans="10:10" s="4" customFormat="1">
      <c r="J706" s="6"/>
    </row>
    <row r="707" spans="10:10" s="4" customFormat="1">
      <c r="J707" s="6"/>
    </row>
    <row r="708" spans="10:10" s="4" customFormat="1">
      <c r="J708" s="6"/>
    </row>
    <row r="709" spans="10:10" s="4" customFormat="1">
      <c r="J709" s="6"/>
    </row>
    <row r="710" spans="10:10" s="4" customFormat="1">
      <c r="J710" s="6"/>
    </row>
    <row r="711" spans="10:10" s="4" customFormat="1">
      <c r="J711" s="6"/>
    </row>
    <row r="712" spans="10:10" s="4" customFormat="1">
      <c r="J712" s="6"/>
    </row>
    <row r="713" spans="10:10" s="4" customFormat="1">
      <c r="J713" s="6"/>
    </row>
    <row r="714" spans="10:10" s="4" customFormat="1">
      <c r="J714" s="6"/>
    </row>
    <row r="715" spans="10:10" s="4" customFormat="1">
      <c r="J715" s="6"/>
    </row>
  </sheetData>
  <autoFilter ref="C18:I123"/>
  <mergeCells count="3">
    <mergeCell ref="B16:I16"/>
    <mergeCell ref="C17:I17"/>
    <mergeCell ref="A15:J15"/>
  </mergeCells>
  <phoneticPr fontId="2" type="noConversion"/>
  <pageMargins left="0.78740157480314965" right="0.39370078740157483"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tabColor indexed="11"/>
  </sheetPr>
  <dimension ref="A1:K96"/>
  <sheetViews>
    <sheetView view="pageBreakPreview" zoomScale="75" workbookViewId="0">
      <selection activeCell="G9" sqref="G9"/>
    </sheetView>
  </sheetViews>
  <sheetFormatPr defaultColWidth="9.109375" defaultRowHeight="13.2"/>
  <cols>
    <col min="1" max="1" width="11.44140625" style="3" bestFit="1" customWidth="1"/>
    <col min="2" max="2" width="56" style="3" customWidth="1"/>
    <col min="3" max="4" width="4.6640625" style="3" bestFit="1" customWidth="1"/>
    <col min="5" max="5" width="3.5546875" style="3" bestFit="1" customWidth="1"/>
    <col min="6" max="6" width="6.33203125" style="3" customWidth="1"/>
    <col min="7" max="7" width="3.5546875" style="3" bestFit="1" customWidth="1"/>
    <col min="8" max="8" width="5.88671875" style="3" bestFit="1" customWidth="1"/>
    <col min="9" max="9" width="4.6640625" style="3" bestFit="1" customWidth="1"/>
    <col min="10" max="10" width="18.109375" style="3" customWidth="1"/>
    <col min="11" max="11" width="20.88671875" style="3" customWidth="1"/>
    <col min="12" max="16384" width="9.109375" style="3"/>
  </cols>
  <sheetData>
    <row r="1" spans="1:11" ht="15.6">
      <c r="A1" s="4"/>
      <c r="B1" s="4"/>
      <c r="C1" s="106"/>
      <c r="D1" s="1"/>
      <c r="E1" s="1"/>
      <c r="F1" s="1" t="s">
        <v>354</v>
      </c>
      <c r="G1" s="155"/>
      <c r="H1" s="155"/>
      <c r="I1" s="155"/>
      <c r="J1" s="155"/>
      <c r="K1" s="155"/>
    </row>
    <row r="2" spans="1:11" ht="15.6">
      <c r="A2" s="4"/>
      <c r="B2" s="4"/>
      <c r="C2" s="106"/>
      <c r="D2" s="1"/>
      <c r="E2" s="1"/>
      <c r="F2" s="1" t="s">
        <v>157</v>
      </c>
      <c r="G2" s="155"/>
      <c r="H2" s="155"/>
      <c r="I2" s="155"/>
      <c r="J2" s="155"/>
      <c r="K2" s="155"/>
    </row>
    <row r="3" spans="1:11" ht="15.6">
      <c r="A3" s="4"/>
      <c r="B3" s="4"/>
      <c r="C3" s="106"/>
      <c r="D3" s="1"/>
      <c r="E3" s="1"/>
      <c r="F3" s="1" t="s">
        <v>833</v>
      </c>
      <c r="G3" s="155"/>
      <c r="H3" s="155"/>
      <c r="I3" s="155"/>
      <c r="J3" s="155"/>
      <c r="K3" s="155"/>
    </row>
    <row r="4" spans="1:11" ht="15.6">
      <c r="A4" s="4"/>
      <c r="B4" s="4"/>
      <c r="C4" s="106"/>
      <c r="D4" s="1"/>
      <c r="E4" s="1"/>
      <c r="F4" s="1" t="s">
        <v>834</v>
      </c>
      <c r="G4" s="156"/>
      <c r="H4" s="156"/>
      <c r="I4" s="156"/>
      <c r="J4" s="156"/>
      <c r="K4" s="156"/>
    </row>
    <row r="5" spans="1:11" ht="15.6">
      <c r="A5" s="4"/>
      <c r="B5" s="4"/>
      <c r="C5" s="106"/>
      <c r="D5" s="27"/>
      <c r="E5" s="27"/>
      <c r="F5" s="1" t="s">
        <v>1516</v>
      </c>
      <c r="G5" s="155"/>
      <c r="H5" s="155"/>
      <c r="I5" s="155"/>
      <c r="J5" s="155"/>
      <c r="K5" s="155"/>
    </row>
    <row r="6" spans="1:11" ht="15.6">
      <c r="A6" s="4"/>
      <c r="B6" s="4"/>
      <c r="C6" s="106"/>
      <c r="D6" s="27"/>
      <c r="E6" s="27"/>
      <c r="F6" s="27" t="s">
        <v>1517</v>
      </c>
      <c r="G6" s="155"/>
      <c r="H6" s="155"/>
      <c r="I6" s="155"/>
      <c r="J6" s="155"/>
      <c r="K6" s="155"/>
    </row>
    <row r="7" spans="1:11" ht="15.6">
      <c r="A7" s="4"/>
      <c r="B7" s="4"/>
      <c r="C7" s="106"/>
      <c r="D7" s="27"/>
      <c r="E7" s="27"/>
      <c r="F7" s="1" t="s">
        <v>0</v>
      </c>
      <c r="G7" s="155"/>
      <c r="H7" s="155"/>
      <c r="I7" s="155"/>
      <c r="J7" s="155"/>
      <c r="K7" s="155"/>
    </row>
    <row r="8" spans="1:11" ht="15.6">
      <c r="A8" s="4"/>
      <c r="B8" s="4"/>
      <c r="C8" s="106"/>
      <c r="D8" s="27"/>
      <c r="E8" s="27"/>
      <c r="F8" s="1" t="s">
        <v>355</v>
      </c>
      <c r="G8" s="155"/>
      <c r="H8" s="155"/>
      <c r="I8" s="155"/>
      <c r="J8" s="155"/>
      <c r="K8" s="155"/>
    </row>
    <row r="9" spans="1:11" ht="15.6">
      <c r="A9" s="4"/>
      <c r="B9" s="4"/>
      <c r="C9" s="106"/>
      <c r="D9" s="27"/>
      <c r="E9" s="27"/>
      <c r="F9" s="1" t="s">
        <v>158</v>
      </c>
      <c r="G9" s="155"/>
      <c r="H9" s="155"/>
      <c r="I9" s="155"/>
      <c r="J9" s="155"/>
      <c r="K9" s="155"/>
    </row>
    <row r="10" spans="1:11" ht="15.6">
      <c r="A10" s="4"/>
      <c r="B10" s="4"/>
      <c r="C10" s="106"/>
      <c r="D10" s="27"/>
      <c r="E10" s="27"/>
      <c r="F10" s="1" t="s">
        <v>627</v>
      </c>
      <c r="G10" s="155"/>
      <c r="H10" s="155"/>
      <c r="I10" s="155"/>
      <c r="J10" s="155"/>
      <c r="K10" s="155"/>
    </row>
    <row r="11" spans="1:11" ht="15.6">
      <c r="A11" s="4"/>
      <c r="B11" s="4"/>
      <c r="C11" s="106"/>
      <c r="D11" s="27"/>
      <c r="E11" s="27"/>
      <c r="F11" s="1" t="s">
        <v>1516</v>
      </c>
      <c r="G11" s="155"/>
      <c r="H11" s="155"/>
      <c r="I11" s="155"/>
      <c r="J11" s="155"/>
      <c r="K11" s="155"/>
    </row>
    <row r="12" spans="1:11" ht="15.6">
      <c r="A12" s="4"/>
      <c r="B12" s="4"/>
      <c r="C12" s="106"/>
      <c r="D12" s="27"/>
      <c r="E12" s="27"/>
      <c r="F12" s="27" t="s">
        <v>1517</v>
      </c>
      <c r="G12" s="155"/>
      <c r="H12" s="155"/>
      <c r="I12" s="155"/>
      <c r="J12" s="155"/>
      <c r="K12" s="155"/>
    </row>
    <row r="13" spans="1:11" ht="15.6">
      <c r="A13" s="4"/>
      <c r="B13" s="4"/>
      <c r="C13" s="106"/>
      <c r="D13" s="27"/>
      <c r="E13" s="27"/>
      <c r="F13" s="27"/>
      <c r="G13" s="155"/>
      <c r="H13" s="155"/>
      <c r="I13" s="155"/>
      <c r="J13" s="155"/>
      <c r="K13" s="155"/>
    </row>
    <row r="14" spans="1:11" ht="15.6">
      <c r="A14" s="4"/>
      <c r="B14" s="4"/>
      <c r="C14" s="4"/>
      <c r="D14" s="1"/>
      <c r="E14" s="1"/>
      <c r="F14" s="1"/>
      <c r="G14" s="1"/>
      <c r="H14" s="1"/>
      <c r="I14" s="1"/>
      <c r="J14" s="1"/>
      <c r="K14" s="1"/>
    </row>
    <row r="15" spans="1:11" ht="17.399999999999999">
      <c r="A15" s="168" t="s">
        <v>356</v>
      </c>
      <c r="B15" s="168"/>
      <c r="C15" s="168"/>
      <c r="D15" s="168"/>
      <c r="E15" s="168"/>
      <c r="F15" s="168"/>
      <c r="G15" s="168"/>
      <c r="H15" s="168"/>
      <c r="I15" s="168"/>
      <c r="J15" s="168"/>
      <c r="K15" s="168"/>
    </row>
    <row r="16" spans="1:11" ht="17.399999999999999">
      <c r="A16" s="138"/>
      <c r="B16" s="138"/>
      <c r="C16" s="138"/>
      <c r="D16" s="138"/>
      <c r="E16" s="138"/>
      <c r="F16" s="138"/>
      <c r="G16" s="138"/>
      <c r="H16" s="138"/>
      <c r="I16" s="138"/>
      <c r="J16" s="5"/>
      <c r="K16" s="5"/>
    </row>
    <row r="17" spans="1:11" ht="15.6">
      <c r="A17" s="169" t="s">
        <v>109</v>
      </c>
      <c r="B17" s="167" t="s">
        <v>64</v>
      </c>
      <c r="C17" s="167" t="s">
        <v>65</v>
      </c>
      <c r="D17" s="167"/>
      <c r="E17" s="167"/>
      <c r="F17" s="167"/>
      <c r="G17" s="167"/>
      <c r="H17" s="167"/>
      <c r="I17" s="167"/>
      <c r="J17" s="167" t="s">
        <v>384</v>
      </c>
      <c r="K17" s="167"/>
    </row>
    <row r="18" spans="1:11" ht="15.6">
      <c r="A18" s="169"/>
      <c r="B18" s="167"/>
      <c r="C18" s="167"/>
      <c r="D18" s="167"/>
      <c r="E18" s="167"/>
      <c r="F18" s="167"/>
      <c r="G18" s="167"/>
      <c r="H18" s="167"/>
      <c r="I18" s="167"/>
      <c r="J18" s="110" t="s">
        <v>311</v>
      </c>
      <c r="K18" s="110" t="s">
        <v>312</v>
      </c>
    </row>
    <row r="19" spans="1:11" ht="15.6">
      <c r="A19" s="31">
        <v>1</v>
      </c>
      <c r="B19" s="30">
        <v>2</v>
      </c>
      <c r="C19" s="30">
        <v>3</v>
      </c>
      <c r="D19" s="30">
        <v>4</v>
      </c>
      <c r="E19" s="30">
        <v>5</v>
      </c>
      <c r="F19" s="30">
        <v>6</v>
      </c>
      <c r="G19" s="30">
        <v>7</v>
      </c>
      <c r="H19" s="30">
        <v>8</v>
      </c>
      <c r="I19" s="30">
        <v>9</v>
      </c>
      <c r="J19" s="29">
        <v>10</v>
      </c>
      <c r="K19" s="29">
        <v>11</v>
      </c>
    </row>
    <row r="20" spans="1:11" ht="15.6">
      <c r="A20" s="157">
        <v>1</v>
      </c>
      <c r="B20" s="127" t="s">
        <v>66</v>
      </c>
      <c r="C20" s="128" t="s">
        <v>67</v>
      </c>
      <c r="D20" s="128">
        <v>100</v>
      </c>
      <c r="E20" s="128" t="s">
        <v>68</v>
      </c>
      <c r="F20" s="128" t="s">
        <v>67</v>
      </c>
      <c r="G20" s="128" t="s">
        <v>68</v>
      </c>
      <c r="H20" s="128" t="s">
        <v>69</v>
      </c>
      <c r="I20" s="128" t="s">
        <v>67</v>
      </c>
      <c r="J20" s="158">
        <f>J21+J27+J32+J39+J45+J49+J59+J65+J71+J77</f>
        <v>177131403.85999998</v>
      </c>
      <c r="K20" s="158">
        <f>K21+K27+K32+K39+K45+K49+K59+K65+K71+K77</f>
        <v>182964523.06</v>
      </c>
    </row>
    <row r="21" spans="1:11" s="134" customFormat="1" ht="15.6">
      <c r="A21" s="157">
        <v>2</v>
      </c>
      <c r="B21" s="127" t="s">
        <v>70</v>
      </c>
      <c r="C21" s="128" t="s">
        <v>67</v>
      </c>
      <c r="D21" s="128">
        <v>101</v>
      </c>
      <c r="E21" s="128" t="s">
        <v>68</v>
      </c>
      <c r="F21" s="128" t="s">
        <v>67</v>
      </c>
      <c r="G21" s="128" t="s">
        <v>68</v>
      </c>
      <c r="H21" s="128" t="s">
        <v>69</v>
      </c>
      <c r="I21" s="128" t="s">
        <v>67</v>
      </c>
      <c r="J21" s="158">
        <f>J22</f>
        <v>83030670</v>
      </c>
      <c r="K21" s="158">
        <f>K22</f>
        <v>85545000</v>
      </c>
    </row>
    <row r="22" spans="1:11" s="134" customFormat="1" ht="15.6">
      <c r="A22" s="31">
        <v>3</v>
      </c>
      <c r="B22" s="32" t="s">
        <v>1519</v>
      </c>
      <c r="C22" s="129">
        <v>182</v>
      </c>
      <c r="D22" s="129" t="s">
        <v>110</v>
      </c>
      <c r="E22" s="129" t="s">
        <v>71</v>
      </c>
      <c r="F22" s="129" t="s">
        <v>67</v>
      </c>
      <c r="G22" s="129" t="s">
        <v>72</v>
      </c>
      <c r="H22" s="129" t="s">
        <v>69</v>
      </c>
      <c r="I22" s="129">
        <v>110</v>
      </c>
      <c r="J22" s="159">
        <f>J23+J24+J25+J26</f>
        <v>83030670</v>
      </c>
      <c r="K22" s="159">
        <f>K23+K24+K25+K26</f>
        <v>85545000</v>
      </c>
    </row>
    <row r="23" spans="1:11" s="134" customFormat="1" ht="93.6">
      <c r="A23" s="31">
        <v>4</v>
      </c>
      <c r="B23" s="32" t="s">
        <v>357</v>
      </c>
      <c r="C23" s="129" t="s">
        <v>115</v>
      </c>
      <c r="D23" s="129" t="s">
        <v>110</v>
      </c>
      <c r="E23" s="129" t="s">
        <v>71</v>
      </c>
      <c r="F23" s="129" t="s">
        <v>116</v>
      </c>
      <c r="G23" s="129" t="s">
        <v>72</v>
      </c>
      <c r="H23" s="129" t="s">
        <v>69</v>
      </c>
      <c r="I23" s="129" t="s">
        <v>55</v>
      </c>
      <c r="J23" s="160">
        <f>432600000/100*18</f>
        <v>77868000</v>
      </c>
      <c r="K23" s="160">
        <f>445600000/100*18</f>
        <v>80208000</v>
      </c>
    </row>
    <row r="24" spans="1:11" ht="124.8">
      <c r="A24" s="31">
        <v>5</v>
      </c>
      <c r="B24" s="32" t="s">
        <v>208</v>
      </c>
      <c r="C24" s="129">
        <v>182</v>
      </c>
      <c r="D24" s="129">
        <v>101</v>
      </c>
      <c r="E24" s="129" t="s">
        <v>71</v>
      </c>
      <c r="F24" s="129" t="s">
        <v>73</v>
      </c>
      <c r="G24" s="129" t="s">
        <v>72</v>
      </c>
      <c r="H24" s="129" t="s">
        <v>69</v>
      </c>
      <c r="I24" s="129" t="s">
        <v>55</v>
      </c>
      <c r="J24" s="160">
        <f>25956000/100*18</f>
        <v>4672080</v>
      </c>
      <c r="K24" s="160">
        <f>26735000/100*18</f>
        <v>4812300</v>
      </c>
    </row>
    <row r="25" spans="1:11" s="134" customFormat="1" ht="46.8">
      <c r="A25" s="31">
        <v>6</v>
      </c>
      <c r="B25" s="33" t="s">
        <v>209</v>
      </c>
      <c r="C25" s="129">
        <v>182</v>
      </c>
      <c r="D25" s="129">
        <v>101</v>
      </c>
      <c r="E25" s="129" t="s">
        <v>71</v>
      </c>
      <c r="F25" s="129" t="s">
        <v>74</v>
      </c>
      <c r="G25" s="129" t="s">
        <v>72</v>
      </c>
      <c r="H25" s="129" t="s">
        <v>69</v>
      </c>
      <c r="I25" s="129">
        <v>110</v>
      </c>
      <c r="J25" s="160">
        <f>875500/100*18</f>
        <v>157590</v>
      </c>
      <c r="K25" s="160">
        <f>900000/100*18</f>
        <v>162000</v>
      </c>
    </row>
    <row r="26" spans="1:11" ht="109.2">
      <c r="A26" s="21">
        <v>7</v>
      </c>
      <c r="B26" s="33" t="s">
        <v>210</v>
      </c>
      <c r="C26" s="129">
        <v>182</v>
      </c>
      <c r="D26" s="129">
        <v>101</v>
      </c>
      <c r="E26" s="129" t="s">
        <v>71</v>
      </c>
      <c r="F26" s="129" t="s">
        <v>75</v>
      </c>
      <c r="G26" s="129" t="s">
        <v>72</v>
      </c>
      <c r="H26" s="129" t="s">
        <v>69</v>
      </c>
      <c r="I26" s="129">
        <v>110</v>
      </c>
      <c r="J26" s="159">
        <f>1850000/100*18</f>
        <v>333000</v>
      </c>
      <c r="K26" s="159">
        <f>2015000/100*18</f>
        <v>362700</v>
      </c>
    </row>
    <row r="27" spans="1:11" ht="46.8">
      <c r="A27" s="157">
        <v>8</v>
      </c>
      <c r="B27" s="127" t="s">
        <v>159</v>
      </c>
      <c r="C27" s="128" t="s">
        <v>67</v>
      </c>
      <c r="D27" s="128" t="s">
        <v>544</v>
      </c>
      <c r="E27" s="128" t="s">
        <v>71</v>
      </c>
      <c r="F27" s="128" t="s">
        <v>67</v>
      </c>
      <c r="G27" s="128" t="s">
        <v>72</v>
      </c>
      <c r="H27" s="128" t="s">
        <v>69</v>
      </c>
      <c r="I27" s="128" t="s">
        <v>55</v>
      </c>
      <c r="J27" s="158">
        <f>J28+J29+J30+J31</f>
        <v>14598451.66</v>
      </c>
      <c r="K27" s="158">
        <f>K28+K29+K30+K31</f>
        <v>14598451.66</v>
      </c>
    </row>
    <row r="28" spans="1:11" ht="93.6">
      <c r="A28" s="21">
        <v>9</v>
      </c>
      <c r="B28" s="33" t="s">
        <v>167</v>
      </c>
      <c r="C28" s="129" t="s">
        <v>417</v>
      </c>
      <c r="D28" s="129" t="s">
        <v>544</v>
      </c>
      <c r="E28" s="129" t="s">
        <v>71</v>
      </c>
      <c r="F28" s="129" t="s">
        <v>971</v>
      </c>
      <c r="G28" s="129" t="s">
        <v>72</v>
      </c>
      <c r="H28" s="129" t="s">
        <v>69</v>
      </c>
      <c r="I28" s="129" t="s">
        <v>55</v>
      </c>
      <c r="J28" s="159">
        <v>5606738.4000000004</v>
      </c>
      <c r="K28" s="159">
        <v>5606738.4000000004</v>
      </c>
    </row>
    <row r="29" spans="1:11" ht="109.2">
      <c r="A29" s="21">
        <v>10</v>
      </c>
      <c r="B29" s="33" t="s">
        <v>168</v>
      </c>
      <c r="C29" s="129" t="s">
        <v>417</v>
      </c>
      <c r="D29" s="129" t="s">
        <v>544</v>
      </c>
      <c r="E29" s="129" t="s">
        <v>71</v>
      </c>
      <c r="F29" s="129" t="s">
        <v>434</v>
      </c>
      <c r="G29" s="129" t="s">
        <v>72</v>
      </c>
      <c r="H29" s="129" t="s">
        <v>69</v>
      </c>
      <c r="I29" s="129" t="s">
        <v>55</v>
      </c>
      <c r="J29" s="159">
        <v>114377.46</v>
      </c>
      <c r="K29" s="159">
        <v>114377.46</v>
      </c>
    </row>
    <row r="30" spans="1:11" ht="93.6">
      <c r="A30" s="21">
        <v>11</v>
      </c>
      <c r="B30" s="33" t="s">
        <v>169</v>
      </c>
      <c r="C30" s="129" t="s">
        <v>417</v>
      </c>
      <c r="D30" s="129" t="s">
        <v>544</v>
      </c>
      <c r="E30" s="129" t="s">
        <v>71</v>
      </c>
      <c r="F30" s="129" t="s">
        <v>987</v>
      </c>
      <c r="G30" s="129" t="s">
        <v>72</v>
      </c>
      <c r="H30" s="129" t="s">
        <v>69</v>
      </c>
      <c r="I30" s="129" t="s">
        <v>55</v>
      </c>
      <c r="J30" s="159">
        <v>8810054.9399999995</v>
      </c>
      <c r="K30" s="159">
        <v>8810054.9399999995</v>
      </c>
    </row>
    <row r="31" spans="1:11" ht="93.6">
      <c r="A31" s="31">
        <v>12</v>
      </c>
      <c r="B31" s="32" t="s">
        <v>192</v>
      </c>
      <c r="C31" s="129" t="s">
        <v>417</v>
      </c>
      <c r="D31" s="129" t="s">
        <v>544</v>
      </c>
      <c r="E31" s="129" t="s">
        <v>71</v>
      </c>
      <c r="F31" s="129" t="s">
        <v>1001</v>
      </c>
      <c r="G31" s="129" t="s">
        <v>72</v>
      </c>
      <c r="H31" s="129" t="s">
        <v>69</v>
      </c>
      <c r="I31" s="129" t="s">
        <v>55</v>
      </c>
      <c r="J31" s="159">
        <v>67280.86</v>
      </c>
      <c r="K31" s="159">
        <v>67280.86</v>
      </c>
    </row>
    <row r="32" spans="1:11" ht="15.6">
      <c r="A32" s="157">
        <v>13</v>
      </c>
      <c r="B32" s="127" t="s">
        <v>76</v>
      </c>
      <c r="C32" s="128" t="s">
        <v>67</v>
      </c>
      <c r="D32" s="128">
        <v>105</v>
      </c>
      <c r="E32" s="128" t="s">
        <v>68</v>
      </c>
      <c r="F32" s="128" t="s">
        <v>67</v>
      </c>
      <c r="G32" s="128" t="s">
        <v>68</v>
      </c>
      <c r="H32" s="128" t="s">
        <v>69</v>
      </c>
      <c r="I32" s="128" t="s">
        <v>67</v>
      </c>
      <c r="J32" s="158">
        <f>J33+J36+J38</f>
        <v>14816200</v>
      </c>
      <c r="K32" s="158">
        <f>K33+K36+K38</f>
        <v>13926000</v>
      </c>
    </row>
    <row r="33" spans="1:11" s="134" customFormat="1" ht="31.2">
      <c r="A33" s="31">
        <v>14</v>
      </c>
      <c r="B33" s="32" t="s">
        <v>19</v>
      </c>
      <c r="C33" s="129" t="s">
        <v>67</v>
      </c>
      <c r="D33" s="129">
        <v>105</v>
      </c>
      <c r="E33" s="129" t="s">
        <v>71</v>
      </c>
      <c r="F33" s="129" t="s">
        <v>67</v>
      </c>
      <c r="G33" s="129" t="s">
        <v>71</v>
      </c>
      <c r="H33" s="129" t="s">
        <v>69</v>
      </c>
      <c r="I33" s="129">
        <v>110</v>
      </c>
      <c r="J33" s="159">
        <f>J34+J35</f>
        <v>14185000</v>
      </c>
      <c r="K33" s="159">
        <f>K34+K35</f>
        <v>13190000</v>
      </c>
    </row>
    <row r="34" spans="1:11" ht="31.2">
      <c r="A34" s="31">
        <v>15</v>
      </c>
      <c r="B34" s="32" t="s">
        <v>19</v>
      </c>
      <c r="C34" s="129">
        <v>182</v>
      </c>
      <c r="D34" s="129">
        <v>105</v>
      </c>
      <c r="E34" s="129" t="s">
        <v>71</v>
      </c>
      <c r="F34" s="129" t="s">
        <v>116</v>
      </c>
      <c r="G34" s="129" t="s">
        <v>71</v>
      </c>
      <c r="H34" s="129" t="s">
        <v>69</v>
      </c>
      <c r="I34" s="129">
        <v>110</v>
      </c>
      <c r="J34" s="160">
        <v>14000000</v>
      </c>
      <c r="K34" s="160">
        <v>13000000</v>
      </c>
    </row>
    <row r="35" spans="1:11" ht="46.8">
      <c r="A35" s="31">
        <v>16</v>
      </c>
      <c r="B35" s="32" t="s">
        <v>283</v>
      </c>
      <c r="C35" s="129">
        <v>182</v>
      </c>
      <c r="D35" s="129">
        <v>105</v>
      </c>
      <c r="E35" s="129" t="s">
        <v>71</v>
      </c>
      <c r="F35" s="129" t="s">
        <v>73</v>
      </c>
      <c r="G35" s="129" t="s">
        <v>71</v>
      </c>
      <c r="H35" s="129" t="s">
        <v>69</v>
      </c>
      <c r="I35" s="129">
        <v>110</v>
      </c>
      <c r="J35" s="160">
        <v>185000</v>
      </c>
      <c r="K35" s="160">
        <v>190000</v>
      </c>
    </row>
    <row r="36" spans="1:11" s="134" customFormat="1" ht="15.6">
      <c r="A36" s="31">
        <v>17</v>
      </c>
      <c r="B36" s="32" t="s">
        <v>358</v>
      </c>
      <c r="C36" s="129">
        <v>182</v>
      </c>
      <c r="D36" s="129">
        <v>105</v>
      </c>
      <c r="E36" s="129" t="s">
        <v>77</v>
      </c>
      <c r="F36" s="129" t="s">
        <v>67</v>
      </c>
      <c r="G36" s="129" t="s">
        <v>72</v>
      </c>
      <c r="H36" s="129" t="s">
        <v>69</v>
      </c>
      <c r="I36" s="129">
        <v>110</v>
      </c>
      <c r="J36" s="159">
        <f>J37</f>
        <v>61200</v>
      </c>
      <c r="K36" s="159">
        <f>K37</f>
        <v>62000</v>
      </c>
    </row>
    <row r="37" spans="1:11" ht="15.6">
      <c r="A37" s="31">
        <v>18</v>
      </c>
      <c r="B37" s="32" t="s">
        <v>280</v>
      </c>
      <c r="C37" s="129">
        <v>182</v>
      </c>
      <c r="D37" s="129">
        <v>105</v>
      </c>
      <c r="E37" s="129" t="s">
        <v>77</v>
      </c>
      <c r="F37" s="129" t="s">
        <v>116</v>
      </c>
      <c r="G37" s="129" t="s">
        <v>72</v>
      </c>
      <c r="H37" s="129" t="s">
        <v>69</v>
      </c>
      <c r="I37" s="129">
        <v>110</v>
      </c>
      <c r="J37" s="160">
        <v>61200</v>
      </c>
      <c r="K37" s="160">
        <v>62000</v>
      </c>
    </row>
    <row r="38" spans="1:11" ht="46.8">
      <c r="A38" s="31">
        <v>19</v>
      </c>
      <c r="B38" s="32" t="s">
        <v>281</v>
      </c>
      <c r="C38" s="129">
        <v>182</v>
      </c>
      <c r="D38" s="129" t="s">
        <v>546</v>
      </c>
      <c r="E38" s="129" t="s">
        <v>81</v>
      </c>
      <c r="F38" s="129" t="s">
        <v>116</v>
      </c>
      <c r="G38" s="129" t="s">
        <v>71</v>
      </c>
      <c r="H38" s="129" t="s">
        <v>69</v>
      </c>
      <c r="I38" s="129">
        <v>110</v>
      </c>
      <c r="J38" s="160">
        <v>570000</v>
      </c>
      <c r="K38" s="160">
        <v>674000</v>
      </c>
    </row>
    <row r="39" spans="1:11" ht="15.6">
      <c r="A39" s="157">
        <v>20</v>
      </c>
      <c r="B39" s="127" t="s">
        <v>78</v>
      </c>
      <c r="C39" s="128" t="s">
        <v>67</v>
      </c>
      <c r="D39" s="128">
        <v>106</v>
      </c>
      <c r="E39" s="128" t="s">
        <v>68</v>
      </c>
      <c r="F39" s="128" t="s">
        <v>67</v>
      </c>
      <c r="G39" s="128" t="s">
        <v>68</v>
      </c>
      <c r="H39" s="128" t="s">
        <v>69</v>
      </c>
      <c r="I39" s="128" t="s">
        <v>67</v>
      </c>
      <c r="J39" s="158">
        <f>J40+J42</f>
        <v>26000000</v>
      </c>
      <c r="K39" s="158">
        <f>K40+K42</f>
        <v>29400000</v>
      </c>
    </row>
    <row r="40" spans="1:11" ht="15.6">
      <c r="A40" s="31">
        <v>21</v>
      </c>
      <c r="B40" s="32" t="s">
        <v>79</v>
      </c>
      <c r="C40" s="129" t="s">
        <v>67</v>
      </c>
      <c r="D40" s="129">
        <v>106</v>
      </c>
      <c r="E40" s="129" t="s">
        <v>72</v>
      </c>
      <c r="F40" s="129" t="s">
        <v>67</v>
      </c>
      <c r="G40" s="129" t="s">
        <v>68</v>
      </c>
      <c r="H40" s="129" t="s">
        <v>69</v>
      </c>
      <c r="I40" s="129">
        <v>110</v>
      </c>
      <c r="J40" s="159">
        <f>J41</f>
        <v>12900000</v>
      </c>
      <c r="K40" s="159">
        <f>K41</f>
        <v>15300000</v>
      </c>
    </row>
    <row r="41" spans="1:11" s="134" customFormat="1" ht="46.8">
      <c r="A41" s="31">
        <v>22</v>
      </c>
      <c r="B41" s="32" t="s">
        <v>80</v>
      </c>
      <c r="C41" s="129">
        <v>182</v>
      </c>
      <c r="D41" s="129">
        <v>106</v>
      </c>
      <c r="E41" s="129" t="s">
        <v>72</v>
      </c>
      <c r="F41" s="129" t="s">
        <v>73</v>
      </c>
      <c r="G41" s="129" t="s">
        <v>81</v>
      </c>
      <c r="H41" s="129" t="s">
        <v>69</v>
      </c>
      <c r="I41" s="129">
        <v>110</v>
      </c>
      <c r="J41" s="159">
        <v>12900000</v>
      </c>
      <c r="K41" s="159">
        <v>15300000</v>
      </c>
    </row>
    <row r="42" spans="1:11" ht="15.6">
      <c r="A42" s="31">
        <v>23</v>
      </c>
      <c r="B42" s="32" t="s">
        <v>82</v>
      </c>
      <c r="C42" s="129" t="s">
        <v>67</v>
      </c>
      <c r="D42" s="129">
        <v>106</v>
      </c>
      <c r="E42" s="129" t="s">
        <v>83</v>
      </c>
      <c r="F42" s="129" t="s">
        <v>67</v>
      </c>
      <c r="G42" s="129" t="s">
        <v>68</v>
      </c>
      <c r="H42" s="129" t="s">
        <v>69</v>
      </c>
      <c r="I42" s="129">
        <v>110</v>
      </c>
      <c r="J42" s="159">
        <f>J43+J44</f>
        <v>13100000</v>
      </c>
      <c r="K42" s="159">
        <f>K43+K44</f>
        <v>14100000</v>
      </c>
    </row>
    <row r="43" spans="1:11" s="134" customFormat="1" ht="46.8">
      <c r="A43" s="31">
        <v>24</v>
      </c>
      <c r="B43" s="135" t="s">
        <v>211</v>
      </c>
      <c r="C43" s="129">
        <v>182</v>
      </c>
      <c r="D43" s="129">
        <v>106</v>
      </c>
      <c r="E43" s="129" t="s">
        <v>83</v>
      </c>
      <c r="F43" s="129" t="s">
        <v>84</v>
      </c>
      <c r="G43" s="129" t="s">
        <v>81</v>
      </c>
      <c r="H43" s="129" t="s">
        <v>69</v>
      </c>
      <c r="I43" s="129">
        <v>110</v>
      </c>
      <c r="J43" s="160">
        <v>3800000</v>
      </c>
      <c r="K43" s="160">
        <v>4100000</v>
      </c>
    </row>
    <row r="44" spans="1:11" ht="46.8">
      <c r="A44" s="31">
        <v>25</v>
      </c>
      <c r="B44" s="135" t="s">
        <v>213</v>
      </c>
      <c r="C44" s="129">
        <v>182</v>
      </c>
      <c r="D44" s="129">
        <v>106</v>
      </c>
      <c r="E44" s="129" t="s">
        <v>83</v>
      </c>
      <c r="F44" s="129" t="s">
        <v>52</v>
      </c>
      <c r="G44" s="129" t="s">
        <v>81</v>
      </c>
      <c r="H44" s="129" t="s">
        <v>69</v>
      </c>
      <c r="I44" s="129">
        <v>110</v>
      </c>
      <c r="J44" s="160">
        <v>9300000</v>
      </c>
      <c r="K44" s="160">
        <v>10000000</v>
      </c>
    </row>
    <row r="45" spans="1:11" ht="15.6">
      <c r="A45" s="157">
        <v>26</v>
      </c>
      <c r="B45" s="127" t="s">
        <v>85</v>
      </c>
      <c r="C45" s="128" t="s">
        <v>67</v>
      </c>
      <c r="D45" s="128">
        <v>108</v>
      </c>
      <c r="E45" s="128" t="s">
        <v>68</v>
      </c>
      <c r="F45" s="128" t="s">
        <v>67</v>
      </c>
      <c r="G45" s="128" t="s">
        <v>68</v>
      </c>
      <c r="H45" s="128" t="s">
        <v>69</v>
      </c>
      <c r="I45" s="128" t="s">
        <v>67</v>
      </c>
      <c r="J45" s="158">
        <f>J46+J48</f>
        <v>5130000</v>
      </c>
      <c r="K45" s="158">
        <f>K46+K48</f>
        <v>5630000</v>
      </c>
    </row>
    <row r="46" spans="1:11" ht="31.2">
      <c r="A46" s="31">
        <v>27</v>
      </c>
      <c r="B46" s="32" t="s">
        <v>160</v>
      </c>
      <c r="C46" s="129" t="s">
        <v>67</v>
      </c>
      <c r="D46" s="129">
        <v>108</v>
      </c>
      <c r="E46" s="129" t="s">
        <v>77</v>
      </c>
      <c r="F46" s="129" t="s">
        <v>67</v>
      </c>
      <c r="G46" s="129" t="s">
        <v>72</v>
      </c>
      <c r="H46" s="129" t="s">
        <v>69</v>
      </c>
      <c r="I46" s="129">
        <v>110</v>
      </c>
      <c r="J46" s="159">
        <f>J47</f>
        <v>5100000</v>
      </c>
      <c r="K46" s="159">
        <f>K47</f>
        <v>5600000</v>
      </c>
    </row>
    <row r="47" spans="1:11" ht="46.8">
      <c r="A47" s="31">
        <v>28</v>
      </c>
      <c r="B47" s="32" t="s">
        <v>282</v>
      </c>
      <c r="C47" s="129">
        <v>182</v>
      </c>
      <c r="D47" s="129">
        <v>108</v>
      </c>
      <c r="E47" s="129" t="s">
        <v>77</v>
      </c>
      <c r="F47" s="129" t="s">
        <v>116</v>
      </c>
      <c r="G47" s="129" t="s">
        <v>72</v>
      </c>
      <c r="H47" s="129" t="s">
        <v>69</v>
      </c>
      <c r="I47" s="129">
        <v>110</v>
      </c>
      <c r="J47" s="159">
        <v>5100000</v>
      </c>
      <c r="K47" s="159">
        <v>5600000</v>
      </c>
    </row>
    <row r="48" spans="1:11" ht="93.6">
      <c r="A48" s="31">
        <v>29</v>
      </c>
      <c r="B48" s="34" t="s">
        <v>776</v>
      </c>
      <c r="C48" s="129" t="s">
        <v>47</v>
      </c>
      <c r="D48" s="129" t="s">
        <v>53</v>
      </c>
      <c r="E48" s="129" t="s">
        <v>86</v>
      </c>
      <c r="F48" s="129" t="s">
        <v>114</v>
      </c>
      <c r="G48" s="129" t="s">
        <v>72</v>
      </c>
      <c r="H48" s="129" t="s">
        <v>69</v>
      </c>
      <c r="I48" s="129" t="s">
        <v>55</v>
      </c>
      <c r="J48" s="160">
        <v>30000</v>
      </c>
      <c r="K48" s="160">
        <v>30000</v>
      </c>
    </row>
    <row r="49" spans="1:11" ht="31.2">
      <c r="A49" s="157">
        <v>30</v>
      </c>
      <c r="B49" s="127" t="s">
        <v>121</v>
      </c>
      <c r="C49" s="128" t="s">
        <v>67</v>
      </c>
      <c r="D49" s="128">
        <v>111</v>
      </c>
      <c r="E49" s="128" t="s">
        <v>68</v>
      </c>
      <c r="F49" s="128" t="s">
        <v>67</v>
      </c>
      <c r="G49" s="128" t="s">
        <v>68</v>
      </c>
      <c r="H49" s="128" t="s">
        <v>69</v>
      </c>
      <c r="I49" s="128" t="s">
        <v>67</v>
      </c>
      <c r="J49" s="158">
        <f>J50+J52+J55+J57</f>
        <v>24754924.199999999</v>
      </c>
      <c r="K49" s="158">
        <f>K50+K52+K55+K57</f>
        <v>25979180.399999999</v>
      </c>
    </row>
    <row r="50" spans="1:11" ht="31.2">
      <c r="A50" s="31">
        <v>31</v>
      </c>
      <c r="B50" s="32" t="s">
        <v>122</v>
      </c>
      <c r="C50" s="129" t="s">
        <v>67</v>
      </c>
      <c r="D50" s="129" t="s">
        <v>56</v>
      </c>
      <c r="E50" s="129" t="s">
        <v>77</v>
      </c>
      <c r="F50" s="129" t="s">
        <v>67</v>
      </c>
      <c r="G50" s="129" t="s">
        <v>68</v>
      </c>
      <c r="H50" s="129" t="s">
        <v>69</v>
      </c>
      <c r="I50" s="129" t="s">
        <v>59</v>
      </c>
      <c r="J50" s="159">
        <f>J51</f>
        <v>3157</v>
      </c>
      <c r="K50" s="159">
        <f>K51</f>
        <v>2309</v>
      </c>
    </row>
    <row r="51" spans="1:11" ht="46.8">
      <c r="A51" s="31">
        <v>32</v>
      </c>
      <c r="B51" s="32" t="s">
        <v>111</v>
      </c>
      <c r="C51" s="129" t="s">
        <v>47</v>
      </c>
      <c r="D51" s="129" t="s">
        <v>56</v>
      </c>
      <c r="E51" s="129" t="s">
        <v>77</v>
      </c>
      <c r="F51" s="129" t="s">
        <v>75</v>
      </c>
      <c r="G51" s="129" t="s">
        <v>81</v>
      </c>
      <c r="H51" s="129" t="s">
        <v>69</v>
      </c>
      <c r="I51" s="129" t="s">
        <v>59</v>
      </c>
      <c r="J51" s="159">
        <v>3157</v>
      </c>
      <c r="K51" s="159">
        <v>2309</v>
      </c>
    </row>
    <row r="52" spans="1:11" ht="93.6">
      <c r="A52" s="31">
        <v>33</v>
      </c>
      <c r="B52" s="32" t="s">
        <v>123</v>
      </c>
      <c r="C52" s="129" t="s">
        <v>67</v>
      </c>
      <c r="D52" s="129">
        <v>111</v>
      </c>
      <c r="E52" s="129" t="s">
        <v>124</v>
      </c>
      <c r="F52" s="129" t="s">
        <v>67</v>
      </c>
      <c r="G52" s="129" t="s">
        <v>68</v>
      </c>
      <c r="H52" s="129" t="s">
        <v>69</v>
      </c>
      <c r="I52" s="129">
        <v>120</v>
      </c>
      <c r="J52" s="159">
        <f>J53+J54</f>
        <v>20070967.199999999</v>
      </c>
      <c r="K52" s="159">
        <f>K53+K54</f>
        <v>21174871.399999999</v>
      </c>
    </row>
    <row r="53" spans="1:11" ht="93.6">
      <c r="A53" s="31">
        <v>34</v>
      </c>
      <c r="B53" s="32" t="s">
        <v>772</v>
      </c>
      <c r="C53" s="129" t="s">
        <v>49</v>
      </c>
      <c r="D53" s="129">
        <v>111</v>
      </c>
      <c r="E53" s="129" t="s">
        <v>124</v>
      </c>
      <c r="F53" s="129" t="s">
        <v>84</v>
      </c>
      <c r="G53" s="129" t="s">
        <v>81</v>
      </c>
      <c r="H53" s="129" t="s">
        <v>69</v>
      </c>
      <c r="I53" s="129">
        <v>120</v>
      </c>
      <c r="J53" s="160">
        <v>11939310</v>
      </c>
      <c r="K53" s="160">
        <v>12595973</v>
      </c>
    </row>
    <row r="54" spans="1:11" ht="46.8">
      <c r="A54" s="31">
        <v>35</v>
      </c>
      <c r="B54" s="33" t="s">
        <v>193</v>
      </c>
      <c r="C54" s="129" t="s">
        <v>49</v>
      </c>
      <c r="D54" s="129" t="s">
        <v>56</v>
      </c>
      <c r="E54" s="129" t="s">
        <v>124</v>
      </c>
      <c r="F54" s="129" t="s">
        <v>194</v>
      </c>
      <c r="G54" s="129" t="s">
        <v>81</v>
      </c>
      <c r="H54" s="129" t="s">
        <v>69</v>
      </c>
      <c r="I54" s="129" t="s">
        <v>59</v>
      </c>
      <c r="J54" s="159">
        <v>8131657.2000000002</v>
      </c>
      <c r="K54" s="159">
        <v>8578898.4000000004</v>
      </c>
    </row>
    <row r="55" spans="1:11" ht="31.2">
      <c r="A55" s="31">
        <v>36</v>
      </c>
      <c r="B55" s="32" t="s">
        <v>126</v>
      </c>
      <c r="C55" s="129" t="s">
        <v>67</v>
      </c>
      <c r="D55" s="129">
        <v>111</v>
      </c>
      <c r="E55" s="129" t="s">
        <v>86</v>
      </c>
      <c r="F55" s="129" t="s">
        <v>67</v>
      </c>
      <c r="G55" s="129" t="s">
        <v>68</v>
      </c>
      <c r="H55" s="129" t="s">
        <v>69</v>
      </c>
      <c r="I55" s="129">
        <v>120</v>
      </c>
      <c r="J55" s="159">
        <f>J56</f>
        <v>2203800</v>
      </c>
      <c r="K55" s="159">
        <f>K56</f>
        <v>2325000</v>
      </c>
    </row>
    <row r="56" spans="1:11" ht="62.4">
      <c r="A56" s="31">
        <v>37</v>
      </c>
      <c r="B56" s="32" t="s">
        <v>127</v>
      </c>
      <c r="C56" s="129" t="s">
        <v>49</v>
      </c>
      <c r="D56" s="129">
        <v>111</v>
      </c>
      <c r="E56" s="129" t="s">
        <v>86</v>
      </c>
      <c r="F56" s="129" t="s">
        <v>113</v>
      </c>
      <c r="G56" s="129" t="s">
        <v>81</v>
      </c>
      <c r="H56" s="129" t="s">
        <v>69</v>
      </c>
      <c r="I56" s="129">
        <v>120</v>
      </c>
      <c r="J56" s="160">
        <v>2203800</v>
      </c>
      <c r="K56" s="160">
        <v>2325000</v>
      </c>
    </row>
    <row r="57" spans="1:11" ht="93.6">
      <c r="A57" s="31">
        <v>38</v>
      </c>
      <c r="B57" s="32" t="s">
        <v>128</v>
      </c>
      <c r="C57" s="129" t="s">
        <v>67</v>
      </c>
      <c r="D57" s="129">
        <v>111</v>
      </c>
      <c r="E57" s="129" t="s">
        <v>129</v>
      </c>
      <c r="F57" s="129" t="s">
        <v>75</v>
      </c>
      <c r="G57" s="129" t="s">
        <v>68</v>
      </c>
      <c r="H57" s="129" t="s">
        <v>69</v>
      </c>
      <c r="I57" s="129">
        <v>120</v>
      </c>
      <c r="J57" s="159">
        <f>J58</f>
        <v>2477000</v>
      </c>
      <c r="K57" s="159">
        <f>K58</f>
        <v>2477000</v>
      </c>
    </row>
    <row r="58" spans="1:11" ht="171.6">
      <c r="A58" s="31">
        <v>39</v>
      </c>
      <c r="B58" s="33" t="s">
        <v>195</v>
      </c>
      <c r="C58" s="129" t="s">
        <v>47</v>
      </c>
      <c r="D58" s="129">
        <v>111</v>
      </c>
      <c r="E58" s="129" t="s">
        <v>129</v>
      </c>
      <c r="F58" s="129" t="s">
        <v>130</v>
      </c>
      <c r="G58" s="129" t="s">
        <v>81</v>
      </c>
      <c r="H58" s="129" t="s">
        <v>131</v>
      </c>
      <c r="I58" s="129">
        <v>120</v>
      </c>
      <c r="J58" s="160">
        <v>2477000</v>
      </c>
      <c r="K58" s="160">
        <v>2477000</v>
      </c>
    </row>
    <row r="59" spans="1:11" ht="15.6">
      <c r="A59" s="157">
        <v>40</v>
      </c>
      <c r="B59" s="127" t="s">
        <v>132</v>
      </c>
      <c r="C59" s="128" t="s">
        <v>67</v>
      </c>
      <c r="D59" s="128">
        <v>112</v>
      </c>
      <c r="E59" s="128" t="s">
        <v>68</v>
      </c>
      <c r="F59" s="128" t="s">
        <v>67</v>
      </c>
      <c r="G59" s="128" t="s">
        <v>68</v>
      </c>
      <c r="H59" s="128" t="s">
        <v>69</v>
      </c>
      <c r="I59" s="128" t="s">
        <v>67</v>
      </c>
      <c r="J59" s="161">
        <f>J60</f>
        <v>3202000</v>
      </c>
      <c r="K59" s="161">
        <f>K60</f>
        <v>3394000</v>
      </c>
    </row>
    <row r="60" spans="1:11" ht="15.6">
      <c r="A60" s="31">
        <v>41</v>
      </c>
      <c r="B60" s="32" t="s">
        <v>133</v>
      </c>
      <c r="C60" s="129" t="s">
        <v>775</v>
      </c>
      <c r="D60" s="129" t="s">
        <v>515</v>
      </c>
      <c r="E60" s="129" t="s">
        <v>72</v>
      </c>
      <c r="F60" s="129" t="s">
        <v>67</v>
      </c>
      <c r="G60" s="129" t="s">
        <v>72</v>
      </c>
      <c r="H60" s="129" t="s">
        <v>134</v>
      </c>
      <c r="I60" s="129">
        <v>120</v>
      </c>
      <c r="J60" s="159">
        <f>J61+J62+J63+J64</f>
        <v>3202000</v>
      </c>
      <c r="K60" s="159">
        <f>K61+K62+K63+K64</f>
        <v>3394000</v>
      </c>
    </row>
    <row r="61" spans="1:11" s="134" customFormat="1" ht="31.2">
      <c r="A61" s="31">
        <v>42</v>
      </c>
      <c r="B61" s="32" t="s">
        <v>162</v>
      </c>
      <c r="C61" s="129" t="s">
        <v>775</v>
      </c>
      <c r="D61" s="129">
        <v>112</v>
      </c>
      <c r="E61" s="129" t="s">
        <v>72</v>
      </c>
      <c r="F61" s="129" t="s">
        <v>116</v>
      </c>
      <c r="G61" s="129" t="s">
        <v>72</v>
      </c>
      <c r="H61" s="129" t="s">
        <v>134</v>
      </c>
      <c r="I61" s="129">
        <v>120</v>
      </c>
      <c r="J61" s="159">
        <v>246554</v>
      </c>
      <c r="K61" s="159">
        <v>261338</v>
      </c>
    </row>
    <row r="62" spans="1:11" ht="31.2">
      <c r="A62" s="31">
        <v>43</v>
      </c>
      <c r="B62" s="32" t="s">
        <v>163</v>
      </c>
      <c r="C62" s="129" t="s">
        <v>775</v>
      </c>
      <c r="D62" s="129">
        <v>112</v>
      </c>
      <c r="E62" s="129" t="s">
        <v>72</v>
      </c>
      <c r="F62" s="129" t="s">
        <v>73</v>
      </c>
      <c r="G62" s="129" t="s">
        <v>72</v>
      </c>
      <c r="H62" s="129" t="s">
        <v>134</v>
      </c>
      <c r="I62" s="129">
        <v>120</v>
      </c>
      <c r="J62" s="160">
        <v>22414</v>
      </c>
      <c r="K62" s="160">
        <v>23758</v>
      </c>
    </row>
    <row r="63" spans="1:11" ht="31.2">
      <c r="A63" s="31">
        <v>44</v>
      </c>
      <c r="B63" s="32" t="s">
        <v>164</v>
      </c>
      <c r="C63" s="129" t="s">
        <v>775</v>
      </c>
      <c r="D63" s="129" t="s">
        <v>515</v>
      </c>
      <c r="E63" s="129" t="s">
        <v>72</v>
      </c>
      <c r="F63" s="129" t="s">
        <v>74</v>
      </c>
      <c r="G63" s="129" t="s">
        <v>72</v>
      </c>
      <c r="H63" s="129" t="s">
        <v>134</v>
      </c>
      <c r="I63" s="129">
        <v>120</v>
      </c>
      <c r="J63" s="159">
        <v>368230</v>
      </c>
      <c r="K63" s="159">
        <v>390310</v>
      </c>
    </row>
    <row r="64" spans="1:11" ht="31.2">
      <c r="A64" s="31">
        <v>45</v>
      </c>
      <c r="B64" s="32" t="s">
        <v>165</v>
      </c>
      <c r="C64" s="129" t="s">
        <v>775</v>
      </c>
      <c r="D64" s="129">
        <v>112</v>
      </c>
      <c r="E64" s="129" t="s">
        <v>72</v>
      </c>
      <c r="F64" s="129" t="s">
        <v>75</v>
      </c>
      <c r="G64" s="129" t="s">
        <v>72</v>
      </c>
      <c r="H64" s="129" t="s">
        <v>134</v>
      </c>
      <c r="I64" s="129">
        <v>120</v>
      </c>
      <c r="J64" s="159">
        <v>2564802</v>
      </c>
      <c r="K64" s="159">
        <v>2718594</v>
      </c>
    </row>
    <row r="65" spans="1:11" s="134" customFormat="1" ht="31.2">
      <c r="A65" s="157">
        <v>46</v>
      </c>
      <c r="B65" s="127" t="s">
        <v>135</v>
      </c>
      <c r="C65" s="128" t="s">
        <v>67</v>
      </c>
      <c r="D65" s="128">
        <v>113</v>
      </c>
      <c r="E65" s="128" t="s">
        <v>68</v>
      </c>
      <c r="F65" s="128" t="s">
        <v>67</v>
      </c>
      <c r="G65" s="128" t="s">
        <v>68</v>
      </c>
      <c r="H65" s="128" t="s">
        <v>69</v>
      </c>
      <c r="I65" s="128" t="s">
        <v>67</v>
      </c>
      <c r="J65" s="158">
        <f>J66+J68</f>
        <v>855312</v>
      </c>
      <c r="K65" s="158">
        <f>K66+K68</f>
        <v>801600</v>
      </c>
    </row>
    <row r="66" spans="1:11" s="134" customFormat="1" ht="15.6">
      <c r="A66" s="31">
        <v>47</v>
      </c>
      <c r="B66" s="32" t="s">
        <v>284</v>
      </c>
      <c r="C66" s="129" t="s">
        <v>67</v>
      </c>
      <c r="D66" s="129" t="s">
        <v>57</v>
      </c>
      <c r="E66" s="129" t="s">
        <v>72</v>
      </c>
      <c r="F66" s="129" t="s">
        <v>67</v>
      </c>
      <c r="G66" s="129" t="s">
        <v>68</v>
      </c>
      <c r="H66" s="129" t="s">
        <v>69</v>
      </c>
      <c r="I66" s="129" t="s">
        <v>60</v>
      </c>
      <c r="J66" s="159">
        <f>J67</f>
        <v>100000</v>
      </c>
      <c r="K66" s="159">
        <f>K67</f>
        <v>100000</v>
      </c>
    </row>
    <row r="67" spans="1:11" ht="31.2">
      <c r="A67" s="31">
        <v>48</v>
      </c>
      <c r="B67" s="32" t="s">
        <v>777</v>
      </c>
      <c r="C67" s="129" t="s">
        <v>47</v>
      </c>
      <c r="D67" s="129" t="s">
        <v>57</v>
      </c>
      <c r="E67" s="129" t="s">
        <v>72</v>
      </c>
      <c r="F67" s="129" t="s">
        <v>136</v>
      </c>
      <c r="G67" s="129" t="s">
        <v>81</v>
      </c>
      <c r="H67" s="129" t="s">
        <v>131</v>
      </c>
      <c r="I67" s="129" t="s">
        <v>60</v>
      </c>
      <c r="J67" s="160">
        <v>100000</v>
      </c>
      <c r="K67" s="160">
        <v>100000</v>
      </c>
    </row>
    <row r="68" spans="1:11" s="134" customFormat="1" ht="15.6">
      <c r="A68" s="31">
        <v>49</v>
      </c>
      <c r="B68" s="32" t="s">
        <v>37</v>
      </c>
      <c r="C68" s="129" t="s">
        <v>67</v>
      </c>
      <c r="D68" s="129" t="s">
        <v>57</v>
      </c>
      <c r="E68" s="129" t="s">
        <v>71</v>
      </c>
      <c r="F68" s="129" t="s">
        <v>67</v>
      </c>
      <c r="G68" s="129" t="s">
        <v>68</v>
      </c>
      <c r="H68" s="129" t="s">
        <v>69</v>
      </c>
      <c r="I68" s="129" t="s">
        <v>60</v>
      </c>
      <c r="J68" s="159">
        <f>J69+J70</f>
        <v>755312</v>
      </c>
      <c r="K68" s="159">
        <f>K69+K70</f>
        <v>701600</v>
      </c>
    </row>
    <row r="69" spans="1:11" ht="46.8">
      <c r="A69" s="31">
        <v>50</v>
      </c>
      <c r="B69" s="34" t="s">
        <v>1146</v>
      </c>
      <c r="C69" s="129" t="s">
        <v>47</v>
      </c>
      <c r="D69" s="129" t="s">
        <v>57</v>
      </c>
      <c r="E69" s="129" t="s">
        <v>71</v>
      </c>
      <c r="F69" s="129" t="s">
        <v>166</v>
      </c>
      <c r="G69" s="129" t="s">
        <v>81</v>
      </c>
      <c r="H69" s="129" t="s">
        <v>69</v>
      </c>
      <c r="I69" s="129" t="s">
        <v>60</v>
      </c>
      <c r="J69" s="160">
        <v>614712</v>
      </c>
      <c r="K69" s="160">
        <v>637000</v>
      </c>
    </row>
    <row r="70" spans="1:11" s="134" customFormat="1" ht="78">
      <c r="A70" s="31">
        <v>51</v>
      </c>
      <c r="B70" s="34" t="s">
        <v>196</v>
      </c>
      <c r="C70" s="129" t="s">
        <v>47</v>
      </c>
      <c r="D70" s="129" t="s">
        <v>57</v>
      </c>
      <c r="E70" s="129" t="s">
        <v>71</v>
      </c>
      <c r="F70" s="129" t="s">
        <v>136</v>
      </c>
      <c r="G70" s="129" t="s">
        <v>81</v>
      </c>
      <c r="H70" s="129" t="s">
        <v>38</v>
      </c>
      <c r="I70" s="129" t="s">
        <v>60</v>
      </c>
      <c r="J70" s="159">
        <v>140600</v>
      </c>
      <c r="K70" s="159">
        <v>64600</v>
      </c>
    </row>
    <row r="71" spans="1:11" ht="31.2">
      <c r="A71" s="157">
        <v>52</v>
      </c>
      <c r="B71" s="127" t="s">
        <v>39</v>
      </c>
      <c r="C71" s="128" t="s">
        <v>67</v>
      </c>
      <c r="D71" s="128">
        <v>114</v>
      </c>
      <c r="E71" s="128" t="s">
        <v>68</v>
      </c>
      <c r="F71" s="128" t="s">
        <v>67</v>
      </c>
      <c r="G71" s="128" t="s">
        <v>68</v>
      </c>
      <c r="H71" s="128" t="s">
        <v>69</v>
      </c>
      <c r="I71" s="128" t="s">
        <v>67</v>
      </c>
      <c r="J71" s="158">
        <f>J72+J73+J75</f>
        <v>3814946</v>
      </c>
      <c r="K71" s="158">
        <f>K72+K73+K75</f>
        <v>2752491</v>
      </c>
    </row>
    <row r="72" spans="1:11" s="134" customFormat="1" ht="31.2">
      <c r="A72" s="31">
        <v>53</v>
      </c>
      <c r="B72" s="34" t="s">
        <v>1114</v>
      </c>
      <c r="C72" s="129" t="s">
        <v>47</v>
      </c>
      <c r="D72" s="129" t="s">
        <v>58</v>
      </c>
      <c r="E72" s="129" t="s">
        <v>72</v>
      </c>
      <c r="F72" s="129" t="s">
        <v>75</v>
      </c>
      <c r="G72" s="129" t="s">
        <v>81</v>
      </c>
      <c r="H72" s="129" t="s">
        <v>69</v>
      </c>
      <c r="I72" s="129" t="s">
        <v>46</v>
      </c>
      <c r="J72" s="159">
        <v>14946</v>
      </c>
      <c r="K72" s="159">
        <v>2491</v>
      </c>
    </row>
    <row r="73" spans="1:11" ht="93.6">
      <c r="A73" s="31">
        <v>54</v>
      </c>
      <c r="B73" s="162" t="s">
        <v>359</v>
      </c>
      <c r="C73" s="129" t="s">
        <v>67</v>
      </c>
      <c r="D73" s="129">
        <v>114</v>
      </c>
      <c r="E73" s="129" t="s">
        <v>71</v>
      </c>
      <c r="F73" s="129" t="s">
        <v>67</v>
      </c>
      <c r="G73" s="129" t="s">
        <v>68</v>
      </c>
      <c r="H73" s="129" t="s">
        <v>69</v>
      </c>
      <c r="I73" s="129" t="s">
        <v>67</v>
      </c>
      <c r="J73" s="159">
        <f>J74</f>
        <v>3300000</v>
      </c>
      <c r="K73" s="159">
        <f>K74</f>
        <v>2250000</v>
      </c>
    </row>
    <row r="74" spans="1:11" ht="218.4">
      <c r="A74" s="31">
        <v>55</v>
      </c>
      <c r="B74" s="34" t="s">
        <v>197</v>
      </c>
      <c r="C74" s="129" t="s">
        <v>49</v>
      </c>
      <c r="D74" s="129" t="s">
        <v>58</v>
      </c>
      <c r="E74" s="129" t="s">
        <v>71</v>
      </c>
      <c r="F74" s="129" t="s">
        <v>40</v>
      </c>
      <c r="G74" s="129" t="s">
        <v>81</v>
      </c>
      <c r="H74" s="129" t="s">
        <v>137</v>
      </c>
      <c r="I74" s="129" t="s">
        <v>46</v>
      </c>
      <c r="J74" s="160">
        <f>1800000+1500000</f>
        <v>3300000</v>
      </c>
      <c r="K74" s="160">
        <f>1250000+1000000</f>
        <v>2250000</v>
      </c>
    </row>
    <row r="75" spans="1:11" ht="31.2">
      <c r="A75" s="31">
        <v>56</v>
      </c>
      <c r="B75" s="33" t="s">
        <v>1145</v>
      </c>
      <c r="C75" s="129" t="s">
        <v>67</v>
      </c>
      <c r="D75" s="129" t="s">
        <v>58</v>
      </c>
      <c r="E75" s="129" t="s">
        <v>83</v>
      </c>
      <c r="F75" s="129" t="s">
        <v>67</v>
      </c>
      <c r="G75" s="129" t="s">
        <v>68</v>
      </c>
      <c r="H75" s="129" t="s">
        <v>69</v>
      </c>
      <c r="I75" s="129" t="s">
        <v>112</v>
      </c>
      <c r="J75" s="159">
        <f>J76</f>
        <v>500000</v>
      </c>
      <c r="K75" s="159">
        <f>K76</f>
        <v>500000</v>
      </c>
    </row>
    <row r="76" spans="1:11" ht="62.4">
      <c r="A76" s="31">
        <v>57</v>
      </c>
      <c r="B76" s="32" t="s">
        <v>773</v>
      </c>
      <c r="C76" s="129" t="s">
        <v>49</v>
      </c>
      <c r="D76" s="129" t="s">
        <v>58</v>
      </c>
      <c r="E76" s="129" t="s">
        <v>83</v>
      </c>
      <c r="F76" s="129" t="s">
        <v>84</v>
      </c>
      <c r="G76" s="129" t="s">
        <v>81</v>
      </c>
      <c r="H76" s="129" t="s">
        <v>69</v>
      </c>
      <c r="I76" s="129" t="s">
        <v>112</v>
      </c>
      <c r="J76" s="160">
        <v>500000</v>
      </c>
      <c r="K76" s="160">
        <v>500000</v>
      </c>
    </row>
    <row r="77" spans="1:11" ht="15.6">
      <c r="A77" s="157">
        <v>58</v>
      </c>
      <c r="B77" s="127" t="s">
        <v>99</v>
      </c>
      <c r="C77" s="128" t="s">
        <v>67</v>
      </c>
      <c r="D77" s="128">
        <v>116</v>
      </c>
      <c r="E77" s="128" t="s">
        <v>68</v>
      </c>
      <c r="F77" s="128" t="s">
        <v>67</v>
      </c>
      <c r="G77" s="128" t="s">
        <v>68</v>
      </c>
      <c r="H77" s="128" t="s">
        <v>69</v>
      </c>
      <c r="I77" s="128" t="s">
        <v>67</v>
      </c>
      <c r="J77" s="158">
        <f>J78+J79</f>
        <v>928900</v>
      </c>
      <c r="K77" s="158">
        <f>K78+K79</f>
        <v>937800</v>
      </c>
    </row>
    <row r="78" spans="1:11" ht="62.4">
      <c r="A78" s="31">
        <v>59</v>
      </c>
      <c r="B78" s="32" t="s">
        <v>1115</v>
      </c>
      <c r="C78" s="129" t="s">
        <v>581</v>
      </c>
      <c r="D78" s="129" t="s">
        <v>554</v>
      </c>
      <c r="E78" s="129" t="s">
        <v>455</v>
      </c>
      <c r="F78" s="129" t="s">
        <v>67</v>
      </c>
      <c r="G78" s="129" t="s">
        <v>72</v>
      </c>
      <c r="H78" s="129" t="s">
        <v>134</v>
      </c>
      <c r="I78" s="129" t="s">
        <v>580</v>
      </c>
      <c r="J78" s="159">
        <v>540000</v>
      </c>
      <c r="K78" s="159">
        <v>550000</v>
      </c>
    </row>
    <row r="79" spans="1:11" ht="31.2">
      <c r="A79" s="31">
        <v>60</v>
      </c>
      <c r="B79" s="32" t="s">
        <v>100</v>
      </c>
      <c r="C79" s="129" t="s">
        <v>67</v>
      </c>
      <c r="D79" s="129">
        <v>116</v>
      </c>
      <c r="E79" s="129" t="s">
        <v>51</v>
      </c>
      <c r="F79" s="129" t="s">
        <v>67</v>
      </c>
      <c r="G79" s="129" t="s">
        <v>68</v>
      </c>
      <c r="H79" s="129" t="s">
        <v>69</v>
      </c>
      <c r="I79" s="129">
        <v>140</v>
      </c>
      <c r="J79" s="159">
        <f>J80+J81+J82</f>
        <v>388900</v>
      </c>
      <c r="K79" s="159">
        <f>K80+K81+K82</f>
        <v>387800</v>
      </c>
    </row>
    <row r="80" spans="1:11" ht="46.8">
      <c r="A80" s="31">
        <v>61</v>
      </c>
      <c r="B80" s="32" t="s">
        <v>20</v>
      </c>
      <c r="C80" s="129" t="s">
        <v>774</v>
      </c>
      <c r="D80" s="129">
        <v>116</v>
      </c>
      <c r="E80" s="129" t="s">
        <v>51</v>
      </c>
      <c r="F80" s="129" t="s">
        <v>75</v>
      </c>
      <c r="G80" s="129" t="s">
        <v>81</v>
      </c>
      <c r="H80" s="129" t="s">
        <v>69</v>
      </c>
      <c r="I80" s="129">
        <v>140</v>
      </c>
      <c r="J80" s="159">
        <v>50000</v>
      </c>
      <c r="K80" s="159">
        <v>50000</v>
      </c>
    </row>
    <row r="81" spans="1:11" ht="46.8">
      <c r="A81" s="31">
        <v>62</v>
      </c>
      <c r="B81" s="32" t="s">
        <v>98</v>
      </c>
      <c r="C81" s="129" t="s">
        <v>581</v>
      </c>
      <c r="D81" s="129">
        <v>116</v>
      </c>
      <c r="E81" s="129" t="s">
        <v>51</v>
      </c>
      <c r="F81" s="129" t="s">
        <v>75</v>
      </c>
      <c r="G81" s="129" t="s">
        <v>81</v>
      </c>
      <c r="H81" s="129" t="s">
        <v>134</v>
      </c>
      <c r="I81" s="129">
        <v>140</v>
      </c>
      <c r="J81" s="160">
        <v>190000</v>
      </c>
      <c r="K81" s="160">
        <v>190000</v>
      </c>
    </row>
    <row r="82" spans="1:11" ht="46.8">
      <c r="A82" s="31">
        <v>63</v>
      </c>
      <c r="B82" s="32" t="s">
        <v>156</v>
      </c>
      <c r="C82" s="129" t="s">
        <v>117</v>
      </c>
      <c r="D82" s="129">
        <v>116</v>
      </c>
      <c r="E82" s="129" t="s">
        <v>51</v>
      </c>
      <c r="F82" s="129" t="s">
        <v>75</v>
      </c>
      <c r="G82" s="129" t="s">
        <v>81</v>
      </c>
      <c r="H82" s="129" t="s">
        <v>134</v>
      </c>
      <c r="I82" s="129">
        <v>140</v>
      </c>
      <c r="J82" s="160">
        <v>148900</v>
      </c>
      <c r="K82" s="160">
        <v>147800</v>
      </c>
    </row>
    <row r="83" spans="1:11" ht="15.6">
      <c r="A83" s="157">
        <v>64</v>
      </c>
      <c r="B83" s="163" t="s">
        <v>101</v>
      </c>
      <c r="C83" s="128" t="s">
        <v>67</v>
      </c>
      <c r="D83" s="128" t="s">
        <v>119</v>
      </c>
      <c r="E83" s="128" t="s">
        <v>68</v>
      </c>
      <c r="F83" s="128" t="s">
        <v>67</v>
      </c>
      <c r="G83" s="128" t="s">
        <v>68</v>
      </c>
      <c r="H83" s="128" t="s">
        <v>69</v>
      </c>
      <c r="I83" s="128" t="s">
        <v>67</v>
      </c>
      <c r="J83" s="158">
        <f>J84</f>
        <v>706980800</v>
      </c>
      <c r="K83" s="158">
        <f>K84</f>
        <v>705053000</v>
      </c>
    </row>
    <row r="84" spans="1:11" ht="31.2">
      <c r="A84" s="157">
        <v>65</v>
      </c>
      <c r="B84" s="127" t="s">
        <v>102</v>
      </c>
      <c r="C84" s="128" t="s">
        <v>67</v>
      </c>
      <c r="D84" s="128">
        <v>202</v>
      </c>
      <c r="E84" s="128" t="s">
        <v>68</v>
      </c>
      <c r="F84" s="128" t="s">
        <v>67</v>
      </c>
      <c r="G84" s="128" t="s">
        <v>68</v>
      </c>
      <c r="H84" s="128" t="s">
        <v>69</v>
      </c>
      <c r="I84" s="128" t="s">
        <v>67</v>
      </c>
      <c r="J84" s="158">
        <f>J85+J87+J91</f>
        <v>706980800</v>
      </c>
      <c r="K84" s="158">
        <f>K85+K87+K91</f>
        <v>705053000</v>
      </c>
    </row>
    <row r="85" spans="1:11" ht="31.2">
      <c r="A85" s="157">
        <v>66</v>
      </c>
      <c r="B85" s="163" t="s">
        <v>103</v>
      </c>
      <c r="C85" s="128" t="s">
        <v>67</v>
      </c>
      <c r="D85" s="128">
        <v>202</v>
      </c>
      <c r="E85" s="128" t="s">
        <v>72</v>
      </c>
      <c r="F85" s="128" t="s">
        <v>67</v>
      </c>
      <c r="G85" s="128" t="s">
        <v>68</v>
      </c>
      <c r="H85" s="128" t="s">
        <v>69</v>
      </c>
      <c r="I85" s="128">
        <v>151</v>
      </c>
      <c r="J85" s="158">
        <f>J86</f>
        <v>7101000</v>
      </c>
      <c r="K85" s="158">
        <f>K86</f>
        <v>7259000</v>
      </c>
    </row>
    <row r="86" spans="1:11" ht="31.2">
      <c r="A86" s="31">
        <v>67</v>
      </c>
      <c r="B86" s="32" t="s">
        <v>360</v>
      </c>
      <c r="C86" s="129" t="s">
        <v>50</v>
      </c>
      <c r="D86" s="129">
        <v>202</v>
      </c>
      <c r="E86" s="129" t="s">
        <v>72</v>
      </c>
      <c r="F86" s="129" t="s">
        <v>54</v>
      </c>
      <c r="G86" s="129" t="s">
        <v>81</v>
      </c>
      <c r="H86" s="129" t="s">
        <v>69</v>
      </c>
      <c r="I86" s="129">
        <v>151</v>
      </c>
      <c r="J86" s="160">
        <f>3798000+3303000</f>
        <v>7101000</v>
      </c>
      <c r="K86" s="160">
        <f>3956000+3303000</f>
        <v>7259000</v>
      </c>
    </row>
    <row r="87" spans="1:11" ht="31.2">
      <c r="A87" s="157">
        <v>68</v>
      </c>
      <c r="B87" s="163" t="s">
        <v>285</v>
      </c>
      <c r="C87" s="128" t="s">
        <v>67</v>
      </c>
      <c r="D87" s="128" t="s">
        <v>120</v>
      </c>
      <c r="E87" s="128" t="s">
        <v>71</v>
      </c>
      <c r="F87" s="128" t="s">
        <v>67</v>
      </c>
      <c r="G87" s="128" t="s">
        <v>68</v>
      </c>
      <c r="H87" s="128" t="s">
        <v>69</v>
      </c>
      <c r="I87" s="128" t="s">
        <v>61</v>
      </c>
      <c r="J87" s="158">
        <f>J88+J89+J90</f>
        <v>425736000</v>
      </c>
      <c r="K87" s="158">
        <f>K88+K89+K90</f>
        <v>423196000</v>
      </c>
    </row>
    <row r="88" spans="1:11" ht="62.4">
      <c r="A88" s="31">
        <v>69</v>
      </c>
      <c r="B88" s="164" t="s">
        <v>198</v>
      </c>
      <c r="C88" s="129" t="s">
        <v>48</v>
      </c>
      <c r="D88" s="129" t="s">
        <v>120</v>
      </c>
      <c r="E88" s="129" t="s">
        <v>71</v>
      </c>
      <c r="F88" s="129" t="s">
        <v>104</v>
      </c>
      <c r="G88" s="129" t="s">
        <v>81</v>
      </c>
      <c r="H88" s="129" t="s">
        <v>105</v>
      </c>
      <c r="I88" s="129" t="s">
        <v>61</v>
      </c>
      <c r="J88" s="160">
        <v>27875000</v>
      </c>
      <c r="K88" s="160">
        <v>29075000</v>
      </c>
    </row>
    <row r="89" spans="1:11" ht="46.8">
      <c r="A89" s="31">
        <v>70</v>
      </c>
      <c r="B89" s="164" t="s">
        <v>199</v>
      </c>
      <c r="C89" s="129" t="s">
        <v>48</v>
      </c>
      <c r="D89" s="129" t="s">
        <v>120</v>
      </c>
      <c r="E89" s="129" t="s">
        <v>71</v>
      </c>
      <c r="F89" s="129" t="s">
        <v>104</v>
      </c>
      <c r="G89" s="129" t="s">
        <v>81</v>
      </c>
      <c r="H89" s="129" t="s">
        <v>106</v>
      </c>
      <c r="I89" s="129" t="s">
        <v>61</v>
      </c>
      <c r="J89" s="160">
        <v>9218000</v>
      </c>
      <c r="K89" s="160">
        <v>9218000</v>
      </c>
    </row>
    <row r="90" spans="1:11" ht="78">
      <c r="A90" s="31">
        <v>71</v>
      </c>
      <c r="B90" s="162" t="s">
        <v>200</v>
      </c>
      <c r="C90" s="129" t="s">
        <v>50</v>
      </c>
      <c r="D90" s="129" t="s">
        <v>120</v>
      </c>
      <c r="E90" s="129" t="s">
        <v>71</v>
      </c>
      <c r="F90" s="129" t="s">
        <v>104</v>
      </c>
      <c r="G90" s="129" t="s">
        <v>81</v>
      </c>
      <c r="H90" s="129" t="s">
        <v>107</v>
      </c>
      <c r="I90" s="129" t="s">
        <v>61</v>
      </c>
      <c r="J90" s="160">
        <f>406251000-17608000</f>
        <v>388643000</v>
      </c>
      <c r="K90" s="160">
        <f>402511000-17608000</f>
        <v>384903000</v>
      </c>
    </row>
    <row r="91" spans="1:11" ht="31.2">
      <c r="A91" s="157">
        <v>72</v>
      </c>
      <c r="B91" s="111" t="s">
        <v>108</v>
      </c>
      <c r="C91" s="128" t="s">
        <v>67</v>
      </c>
      <c r="D91" s="128">
        <v>202</v>
      </c>
      <c r="E91" s="128" t="s">
        <v>77</v>
      </c>
      <c r="F91" s="128" t="s">
        <v>67</v>
      </c>
      <c r="G91" s="128" t="s">
        <v>68</v>
      </c>
      <c r="H91" s="128" t="s">
        <v>69</v>
      </c>
      <c r="I91" s="128">
        <v>151</v>
      </c>
      <c r="J91" s="158">
        <f>J92+J94+J93</f>
        <v>274143800</v>
      </c>
      <c r="K91" s="158">
        <f>K92+K94+K93</f>
        <v>274598000</v>
      </c>
    </row>
    <row r="92" spans="1:11" ht="62.4">
      <c r="A92" s="31">
        <v>73</v>
      </c>
      <c r="B92" s="32" t="s">
        <v>361</v>
      </c>
      <c r="C92" s="129" t="s">
        <v>47</v>
      </c>
      <c r="D92" s="129">
        <v>202</v>
      </c>
      <c r="E92" s="129" t="s">
        <v>77</v>
      </c>
      <c r="F92" s="129" t="s">
        <v>362</v>
      </c>
      <c r="G92" s="129" t="s">
        <v>81</v>
      </c>
      <c r="H92" s="129" t="s">
        <v>69</v>
      </c>
      <c r="I92" s="129" t="s">
        <v>61</v>
      </c>
      <c r="J92" s="159">
        <v>26800</v>
      </c>
      <c r="K92" s="159">
        <v>0</v>
      </c>
    </row>
    <row r="93" spans="1:11" s="136" customFormat="1" ht="234">
      <c r="A93" s="31">
        <v>74</v>
      </c>
      <c r="B93" s="32" t="s">
        <v>363</v>
      </c>
      <c r="C93" s="129" t="s">
        <v>48</v>
      </c>
      <c r="D93" s="129">
        <v>202</v>
      </c>
      <c r="E93" s="129" t="s">
        <v>77</v>
      </c>
      <c r="F93" s="129" t="s">
        <v>104</v>
      </c>
      <c r="G93" s="129" t="s">
        <v>81</v>
      </c>
      <c r="H93" s="129" t="s">
        <v>44</v>
      </c>
      <c r="I93" s="129" t="s">
        <v>61</v>
      </c>
      <c r="J93" s="159">
        <f>163450000-556000</f>
        <v>162894000</v>
      </c>
      <c r="K93" s="159">
        <f>176977000-13708000</f>
        <v>163269000</v>
      </c>
    </row>
    <row r="94" spans="1:11" s="136" customFormat="1" ht="31.2">
      <c r="A94" s="31">
        <v>75</v>
      </c>
      <c r="B94" s="32" t="s">
        <v>364</v>
      </c>
      <c r="C94" s="129" t="s">
        <v>48</v>
      </c>
      <c r="D94" s="129">
        <v>202</v>
      </c>
      <c r="E94" s="129" t="s">
        <v>77</v>
      </c>
      <c r="F94" s="129" t="s">
        <v>104</v>
      </c>
      <c r="G94" s="129" t="s">
        <v>81</v>
      </c>
      <c r="H94" s="129" t="s">
        <v>286</v>
      </c>
      <c r="I94" s="129">
        <v>151</v>
      </c>
      <c r="J94" s="160">
        <f>117595000-6372000</f>
        <v>111223000</v>
      </c>
      <c r="K94" s="160">
        <f>129559000-18230000</f>
        <v>111329000</v>
      </c>
    </row>
    <row r="95" spans="1:11" s="136" customFormat="1" ht="15.6">
      <c r="A95" s="31">
        <v>76</v>
      </c>
      <c r="B95" s="33" t="s">
        <v>45</v>
      </c>
      <c r="C95" s="165"/>
      <c r="D95" s="165"/>
      <c r="E95" s="165"/>
      <c r="F95" s="165" t="s">
        <v>4</v>
      </c>
      <c r="G95" s="165"/>
      <c r="H95" s="165"/>
      <c r="I95" s="165"/>
      <c r="J95" s="159">
        <f>J20+J83-J91</f>
        <v>609968403.86000001</v>
      </c>
      <c r="K95" s="159">
        <f>K20+K83-K91</f>
        <v>613419523.05999994</v>
      </c>
    </row>
    <row r="96" spans="1:11" s="136" customFormat="1" ht="15.6">
      <c r="A96" s="157">
        <v>77</v>
      </c>
      <c r="B96" s="127" t="s">
        <v>377</v>
      </c>
      <c r="C96" s="128"/>
      <c r="D96" s="128"/>
      <c r="E96" s="128"/>
      <c r="F96" s="128"/>
      <c r="G96" s="128"/>
      <c r="H96" s="128"/>
      <c r="I96" s="128"/>
      <c r="J96" s="158">
        <f>J83+J20</f>
        <v>884112203.86000001</v>
      </c>
      <c r="K96" s="158">
        <f>K83+K20</f>
        <v>888017523.05999994</v>
      </c>
    </row>
  </sheetData>
  <autoFilter ref="A19:K96"/>
  <mergeCells count="5">
    <mergeCell ref="A15:K15"/>
    <mergeCell ref="A17:A18"/>
    <mergeCell ref="B17:B18"/>
    <mergeCell ref="C17:I18"/>
    <mergeCell ref="J17:K17"/>
  </mergeCells>
  <phoneticPr fontId="2" type="noConversion"/>
  <hyperlinks>
    <hyperlink ref="C73" r:id="rId1" display="consultantplus://offline/ref=5BB390BC09360798A697DAAF554279153A46A51FDAC4FBAD96AF32391E9067026A4A7E59A7AEVEc1J"/>
    <hyperlink ref="C76" r:id="rId2" display="consultantplus://offline/ref=5BB390BC09360798A697DAAF554279153A46A51FDAC4FBAD96AF32391E9067026A4A7E59A7AEVEc1J"/>
  </hyperlinks>
  <pageMargins left="0.78740157480314965" right="0.39370078740157483" top="0.78740157480314965" bottom="0.78740157480314965" header="0.51181102362204722" footer="0.51181102362204722"/>
  <pageSetup paperSize="9" scale="65" orientation="portrait" r:id="rId3"/>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indexed="11"/>
  </sheetPr>
  <dimension ref="A1:J714"/>
  <sheetViews>
    <sheetView view="pageBreakPreview" topLeftCell="A3" zoomScale="75" zoomScaleNormal="75" workbookViewId="0">
      <selection activeCell="A3" sqref="A3"/>
    </sheetView>
  </sheetViews>
  <sheetFormatPr defaultColWidth="9.109375" defaultRowHeight="15.6"/>
  <cols>
    <col min="1" max="1" width="9.109375" style="61"/>
    <col min="2" max="3" width="9.109375" style="61" hidden="1" customWidth="1"/>
    <col min="4" max="4" width="12.6640625" style="61" customWidth="1"/>
    <col min="5" max="5" width="10.109375" style="61" customWidth="1"/>
    <col min="6" max="6" width="9.109375" style="61" hidden="1" customWidth="1"/>
    <col min="7" max="7" width="10.44140625" style="61" customWidth="1"/>
    <col min="8" max="8" width="9.109375" style="62" hidden="1" customWidth="1"/>
    <col min="9" max="9" width="59" style="63" customWidth="1"/>
    <col min="10" max="10" width="17.44140625" style="64" bestFit="1" customWidth="1"/>
    <col min="11" max="12" width="9.109375" style="65"/>
    <col min="13" max="13" width="14.44140625" style="65" bestFit="1" customWidth="1"/>
    <col min="14" max="16384" width="9.109375" style="65"/>
  </cols>
  <sheetData>
    <row r="1" spans="1:10" s="39" customFormat="1" ht="280.8" hidden="1">
      <c r="A1" s="36" t="s">
        <v>385</v>
      </c>
      <c r="B1" s="36" t="s">
        <v>386</v>
      </c>
      <c r="C1" s="36" t="s">
        <v>387</v>
      </c>
      <c r="D1" s="36" t="s">
        <v>388</v>
      </c>
      <c r="E1" s="36" t="s">
        <v>389</v>
      </c>
      <c r="F1" s="36" t="s">
        <v>390</v>
      </c>
      <c r="G1" s="36" t="s">
        <v>391</v>
      </c>
      <c r="H1" s="37" t="s">
        <v>392</v>
      </c>
      <c r="I1" s="37" t="s">
        <v>393</v>
      </c>
      <c r="J1" s="38" t="s">
        <v>170</v>
      </c>
    </row>
    <row r="2" spans="1:10" s="45" customFormat="1" ht="46.8" hidden="1">
      <c r="A2" s="40" t="s">
        <v>394</v>
      </c>
      <c r="B2" s="40" t="s">
        <v>395</v>
      </c>
      <c r="C2" s="41" t="s">
        <v>396</v>
      </c>
      <c r="D2" s="40" t="s">
        <v>395</v>
      </c>
      <c r="E2" s="40" t="s">
        <v>397</v>
      </c>
      <c r="F2" s="41" t="s">
        <v>398</v>
      </c>
      <c r="G2" s="40" t="s">
        <v>399</v>
      </c>
      <c r="H2" s="42" t="s">
        <v>400</v>
      </c>
      <c r="I2" s="43" t="s">
        <v>401</v>
      </c>
      <c r="J2" s="44" t="s">
        <v>1111</v>
      </c>
    </row>
    <row r="3" spans="1:10" s="45" customFormat="1">
      <c r="A3" s="40"/>
      <c r="B3" s="40"/>
      <c r="C3" s="41"/>
      <c r="D3" s="40"/>
      <c r="E3" s="40"/>
      <c r="F3" s="41"/>
      <c r="G3" s="40"/>
      <c r="H3" s="42"/>
      <c r="I3" s="1" t="s">
        <v>874</v>
      </c>
      <c r="J3" s="44"/>
    </row>
    <row r="4" spans="1:10" s="45" customFormat="1">
      <c r="A4" s="40"/>
      <c r="B4" s="40"/>
      <c r="C4" s="41"/>
      <c r="D4" s="40"/>
      <c r="E4" s="40"/>
      <c r="F4" s="41"/>
      <c r="G4" s="40"/>
      <c r="H4" s="42"/>
      <c r="I4" s="1" t="s">
        <v>1035</v>
      </c>
      <c r="J4" s="44"/>
    </row>
    <row r="5" spans="1:10" s="45" customFormat="1">
      <c r="A5" s="40"/>
      <c r="B5" s="40"/>
      <c r="C5" s="41"/>
      <c r="D5" s="40"/>
      <c r="E5" s="40"/>
      <c r="F5" s="41"/>
      <c r="G5" s="40"/>
      <c r="H5" s="42"/>
      <c r="I5" s="1" t="s">
        <v>1036</v>
      </c>
      <c r="J5" s="44"/>
    </row>
    <row r="6" spans="1:10" s="45" customFormat="1">
      <c r="A6" s="40"/>
      <c r="B6" s="40"/>
      <c r="C6" s="41"/>
      <c r="D6" s="40"/>
      <c r="E6" s="40"/>
      <c r="F6" s="41"/>
      <c r="G6" s="40"/>
      <c r="H6" s="42"/>
      <c r="I6" s="1" t="s">
        <v>1037</v>
      </c>
      <c r="J6" s="44"/>
    </row>
    <row r="7" spans="1:10" s="45" customFormat="1">
      <c r="A7" s="40"/>
      <c r="B7" s="40"/>
      <c r="C7" s="41"/>
      <c r="D7" s="40"/>
      <c r="E7" s="40"/>
      <c r="F7" s="41"/>
      <c r="G7" s="40"/>
      <c r="H7" s="42"/>
      <c r="I7" s="1" t="s">
        <v>1163</v>
      </c>
      <c r="J7" s="44"/>
    </row>
    <row r="8" spans="1:10" s="45" customFormat="1">
      <c r="A8" s="40"/>
      <c r="B8" s="40"/>
      <c r="C8" s="41"/>
      <c r="D8" s="40"/>
      <c r="E8" s="40"/>
      <c r="F8" s="41"/>
      <c r="G8" s="40"/>
      <c r="H8" s="42"/>
      <c r="I8" s="27" t="s">
        <v>1164</v>
      </c>
      <c r="J8" s="44"/>
    </row>
    <row r="9" spans="1:10" s="45" customFormat="1">
      <c r="A9" s="40"/>
      <c r="B9" s="40"/>
      <c r="C9" s="41"/>
      <c r="D9" s="40"/>
      <c r="E9" s="40"/>
      <c r="F9" s="41"/>
      <c r="G9" s="40"/>
      <c r="H9" s="42"/>
      <c r="I9" s="1" t="s">
        <v>1</v>
      </c>
      <c r="J9" s="44"/>
    </row>
    <row r="10" spans="1:10" s="45" customFormat="1">
      <c r="A10" s="40"/>
      <c r="B10" s="40"/>
      <c r="C10" s="41"/>
      <c r="D10" s="40"/>
      <c r="E10" s="40"/>
      <c r="F10" s="41"/>
      <c r="G10" s="40"/>
      <c r="H10" s="42"/>
      <c r="I10" s="1" t="s">
        <v>1038</v>
      </c>
      <c r="J10" s="44"/>
    </row>
    <row r="11" spans="1:10" s="45" customFormat="1">
      <c r="A11" s="40"/>
      <c r="B11" s="40"/>
      <c r="C11" s="41"/>
      <c r="D11" s="40"/>
      <c r="E11" s="40"/>
      <c r="F11" s="41"/>
      <c r="G11" s="40"/>
      <c r="H11" s="42"/>
      <c r="I11" s="1" t="s">
        <v>1162</v>
      </c>
      <c r="J11" s="44"/>
    </row>
    <row r="12" spans="1:10" s="45" customFormat="1">
      <c r="A12" s="40"/>
      <c r="B12" s="40"/>
      <c r="C12" s="41"/>
      <c r="D12" s="40"/>
      <c r="E12" s="40"/>
      <c r="F12" s="41"/>
      <c r="G12" s="40"/>
      <c r="H12" s="42"/>
      <c r="I12" s="1" t="s">
        <v>629</v>
      </c>
      <c r="J12" s="44"/>
    </row>
    <row r="13" spans="1:10" s="45" customFormat="1">
      <c r="A13" s="40"/>
      <c r="B13" s="40"/>
      <c r="C13" s="41"/>
      <c r="D13" s="40"/>
      <c r="E13" s="40"/>
      <c r="F13" s="41"/>
      <c r="G13" s="40"/>
      <c r="H13" s="42"/>
      <c r="I13" s="1" t="s">
        <v>1163</v>
      </c>
      <c r="J13" s="44"/>
    </row>
    <row r="14" spans="1:10" s="45" customFormat="1">
      <c r="A14" s="40"/>
      <c r="B14" s="40"/>
      <c r="C14" s="41"/>
      <c r="D14" s="40"/>
      <c r="E14" s="40"/>
      <c r="F14" s="41"/>
      <c r="G14" s="40"/>
      <c r="H14" s="42"/>
      <c r="I14" s="27" t="s">
        <v>1164</v>
      </c>
      <c r="J14" s="44"/>
    </row>
    <row r="15" spans="1:10" s="45" customFormat="1">
      <c r="A15" s="40"/>
      <c r="B15" s="40"/>
      <c r="C15" s="41"/>
      <c r="D15" s="40"/>
      <c r="E15" s="40"/>
      <c r="F15" s="41"/>
      <c r="G15" s="40"/>
      <c r="H15" s="42"/>
      <c r="I15" s="1"/>
      <c r="J15" s="46"/>
    </row>
    <row r="16" spans="1:10" s="45" customFormat="1">
      <c r="A16" s="40"/>
      <c r="B16" s="40"/>
      <c r="C16" s="41"/>
      <c r="D16" s="40"/>
      <c r="E16" s="40"/>
      <c r="F16" s="41"/>
      <c r="G16" s="40"/>
      <c r="H16" s="42"/>
      <c r="I16" s="40"/>
      <c r="J16" s="46"/>
    </row>
    <row r="17" spans="1:10" s="45" customFormat="1" ht="78.75" customHeight="1">
      <c r="A17" s="170" t="s">
        <v>1175</v>
      </c>
      <c r="B17" s="170"/>
      <c r="C17" s="170"/>
      <c r="D17" s="170"/>
      <c r="E17" s="170"/>
      <c r="F17" s="170"/>
      <c r="G17" s="170"/>
      <c r="H17" s="170"/>
      <c r="I17" s="170"/>
      <c r="J17" s="170"/>
    </row>
    <row r="18" spans="1:10" s="45" customFormat="1">
      <c r="A18" s="40"/>
      <c r="B18" s="40"/>
      <c r="C18" s="41"/>
      <c r="D18" s="40"/>
      <c r="E18" s="40"/>
      <c r="F18" s="41"/>
      <c r="G18" s="40"/>
      <c r="H18" s="42"/>
      <c r="I18" s="43"/>
      <c r="J18" s="46"/>
    </row>
    <row r="19" spans="1:10" s="45" customFormat="1" ht="50.25" customHeight="1">
      <c r="A19" s="50" t="s">
        <v>109</v>
      </c>
      <c r="B19" s="47"/>
      <c r="C19" s="48"/>
      <c r="D19" s="50" t="s">
        <v>402</v>
      </c>
      <c r="E19" s="50" t="s">
        <v>403</v>
      </c>
      <c r="F19" s="51"/>
      <c r="G19" s="50" t="s">
        <v>404</v>
      </c>
      <c r="H19" s="48"/>
      <c r="I19" s="50" t="s">
        <v>405</v>
      </c>
      <c r="J19" s="49" t="s">
        <v>384</v>
      </c>
    </row>
    <row r="20" spans="1:10" s="45" customFormat="1">
      <c r="A20" s="50" t="s">
        <v>406</v>
      </c>
      <c r="B20" s="47"/>
      <c r="C20" s="48"/>
      <c r="D20" s="50" t="s">
        <v>407</v>
      </c>
      <c r="E20" s="50" t="s">
        <v>408</v>
      </c>
      <c r="F20" s="51"/>
      <c r="G20" s="50" t="s">
        <v>409</v>
      </c>
      <c r="H20" s="52"/>
      <c r="I20" s="50" t="s">
        <v>410</v>
      </c>
      <c r="J20" s="50">
        <v>6</v>
      </c>
    </row>
    <row r="21" spans="1:10" s="45" customFormat="1">
      <c r="A21" s="53" t="s">
        <v>406</v>
      </c>
      <c r="B21" s="54" t="s">
        <v>411</v>
      </c>
      <c r="C21" s="55" t="s">
        <v>412</v>
      </c>
      <c r="D21" s="53" t="s">
        <v>411</v>
      </c>
      <c r="E21" s="53" t="s">
        <v>394</v>
      </c>
      <c r="F21" s="55" t="s">
        <v>413</v>
      </c>
      <c r="G21" s="53" t="s">
        <v>394</v>
      </c>
      <c r="H21" s="56" t="s">
        <v>414</v>
      </c>
      <c r="I21" s="57" t="s">
        <v>412</v>
      </c>
      <c r="J21" s="58">
        <v>61071246.579999998</v>
      </c>
    </row>
    <row r="22" spans="1:10" s="45" customFormat="1" ht="46.8">
      <c r="A22" s="53" t="s">
        <v>407</v>
      </c>
      <c r="B22" s="54" t="s">
        <v>415</v>
      </c>
      <c r="C22" s="55" t="s">
        <v>416</v>
      </c>
      <c r="D22" s="53" t="s">
        <v>415</v>
      </c>
      <c r="E22" s="53" t="s">
        <v>394</v>
      </c>
      <c r="F22" s="55" t="s">
        <v>413</v>
      </c>
      <c r="G22" s="53" t="s">
        <v>394</v>
      </c>
      <c r="H22" s="56" t="s">
        <v>414</v>
      </c>
      <c r="I22" s="57" t="s">
        <v>416</v>
      </c>
      <c r="J22" s="58">
        <v>1187429</v>
      </c>
    </row>
    <row r="23" spans="1:10" s="45" customFormat="1">
      <c r="A23" s="54" t="s">
        <v>408</v>
      </c>
      <c r="B23" s="54" t="s">
        <v>415</v>
      </c>
      <c r="C23" s="55" t="s">
        <v>416</v>
      </c>
      <c r="D23" s="54" t="s">
        <v>415</v>
      </c>
      <c r="E23" s="54" t="s">
        <v>1116</v>
      </c>
      <c r="F23" s="55" t="s">
        <v>1117</v>
      </c>
      <c r="G23" s="54" t="s">
        <v>394</v>
      </c>
      <c r="H23" s="56" t="s">
        <v>414</v>
      </c>
      <c r="I23" s="59" t="s">
        <v>1117</v>
      </c>
      <c r="J23" s="60">
        <v>1187429</v>
      </c>
    </row>
    <row r="24" spans="1:10" s="45" customFormat="1">
      <c r="A24" s="54" t="s">
        <v>409</v>
      </c>
      <c r="B24" s="54" t="s">
        <v>415</v>
      </c>
      <c r="C24" s="55" t="s">
        <v>416</v>
      </c>
      <c r="D24" s="54" t="s">
        <v>415</v>
      </c>
      <c r="E24" s="54" t="s">
        <v>1118</v>
      </c>
      <c r="F24" s="55" t="s">
        <v>1119</v>
      </c>
      <c r="G24" s="54" t="s">
        <v>394</v>
      </c>
      <c r="H24" s="56" t="s">
        <v>414</v>
      </c>
      <c r="I24" s="59" t="s">
        <v>1119</v>
      </c>
      <c r="J24" s="60">
        <v>1187429</v>
      </c>
    </row>
    <row r="25" spans="1:10" s="45" customFormat="1" ht="78">
      <c r="A25" s="54" t="s">
        <v>410</v>
      </c>
      <c r="B25" s="54" t="s">
        <v>415</v>
      </c>
      <c r="C25" s="55" t="s">
        <v>416</v>
      </c>
      <c r="D25" s="54" t="s">
        <v>415</v>
      </c>
      <c r="E25" s="54" t="s">
        <v>1118</v>
      </c>
      <c r="F25" s="55" t="s">
        <v>1119</v>
      </c>
      <c r="G25" s="54" t="s">
        <v>417</v>
      </c>
      <c r="H25" s="56" t="s">
        <v>418</v>
      </c>
      <c r="I25" s="59" t="s">
        <v>418</v>
      </c>
      <c r="J25" s="60">
        <v>1187429</v>
      </c>
    </row>
    <row r="26" spans="1:10" s="45" customFormat="1" ht="31.2">
      <c r="A26" s="54" t="s">
        <v>419</v>
      </c>
      <c r="B26" s="54" t="s">
        <v>415</v>
      </c>
      <c r="C26" s="55" t="s">
        <v>416</v>
      </c>
      <c r="D26" s="54" t="s">
        <v>415</v>
      </c>
      <c r="E26" s="54" t="s">
        <v>1118</v>
      </c>
      <c r="F26" s="55" t="s">
        <v>1119</v>
      </c>
      <c r="G26" s="54" t="s">
        <v>59</v>
      </c>
      <c r="H26" s="56" t="s">
        <v>420</v>
      </c>
      <c r="I26" s="59" t="s">
        <v>420</v>
      </c>
      <c r="J26" s="60">
        <v>1187429</v>
      </c>
    </row>
    <row r="27" spans="1:10" s="45" customFormat="1" ht="62.4">
      <c r="A27" s="53" t="s">
        <v>421</v>
      </c>
      <c r="B27" s="54" t="s">
        <v>424</v>
      </c>
      <c r="C27" s="55" t="s">
        <v>425</v>
      </c>
      <c r="D27" s="53" t="s">
        <v>424</v>
      </c>
      <c r="E27" s="53" t="s">
        <v>394</v>
      </c>
      <c r="F27" s="55" t="s">
        <v>413</v>
      </c>
      <c r="G27" s="53" t="s">
        <v>394</v>
      </c>
      <c r="H27" s="56" t="s">
        <v>414</v>
      </c>
      <c r="I27" s="57" t="s">
        <v>425</v>
      </c>
      <c r="J27" s="58">
        <v>1297505</v>
      </c>
    </row>
    <row r="28" spans="1:10" s="45" customFormat="1">
      <c r="A28" s="54" t="s">
        <v>423</v>
      </c>
      <c r="B28" s="54" t="s">
        <v>424</v>
      </c>
      <c r="C28" s="55" t="s">
        <v>425</v>
      </c>
      <c r="D28" s="54" t="s">
        <v>424</v>
      </c>
      <c r="E28" s="54" t="s">
        <v>1116</v>
      </c>
      <c r="F28" s="55" t="s">
        <v>1117</v>
      </c>
      <c r="G28" s="54" t="s">
        <v>394</v>
      </c>
      <c r="H28" s="56" t="s">
        <v>414</v>
      </c>
      <c r="I28" s="59" t="s">
        <v>1117</v>
      </c>
      <c r="J28" s="60">
        <v>1297505</v>
      </c>
    </row>
    <row r="29" spans="1:10" s="45" customFormat="1" ht="46.8">
      <c r="A29" s="54" t="s">
        <v>426</v>
      </c>
      <c r="B29" s="54" t="s">
        <v>424</v>
      </c>
      <c r="C29" s="55" t="s">
        <v>425</v>
      </c>
      <c r="D29" s="54" t="s">
        <v>424</v>
      </c>
      <c r="E29" s="54" t="s">
        <v>1120</v>
      </c>
      <c r="F29" s="55" t="s">
        <v>1121</v>
      </c>
      <c r="G29" s="54" t="s">
        <v>394</v>
      </c>
      <c r="H29" s="56" t="s">
        <v>414</v>
      </c>
      <c r="I29" s="59" t="s">
        <v>1121</v>
      </c>
      <c r="J29" s="60">
        <v>1229105</v>
      </c>
    </row>
    <row r="30" spans="1:10" s="45" customFormat="1" ht="78">
      <c r="A30" s="54" t="s">
        <v>427</v>
      </c>
      <c r="B30" s="54" t="s">
        <v>424</v>
      </c>
      <c r="C30" s="55" t="s">
        <v>425</v>
      </c>
      <c r="D30" s="54" t="s">
        <v>424</v>
      </c>
      <c r="E30" s="54" t="s">
        <v>1120</v>
      </c>
      <c r="F30" s="55" t="s">
        <v>1121</v>
      </c>
      <c r="G30" s="54" t="s">
        <v>417</v>
      </c>
      <c r="H30" s="56" t="s">
        <v>418</v>
      </c>
      <c r="I30" s="59" t="s">
        <v>418</v>
      </c>
      <c r="J30" s="60">
        <v>1116310</v>
      </c>
    </row>
    <row r="31" spans="1:10" s="45" customFormat="1" ht="31.2">
      <c r="A31" s="54" t="s">
        <v>428</v>
      </c>
      <c r="B31" s="54" t="s">
        <v>424</v>
      </c>
      <c r="C31" s="55" t="s">
        <v>425</v>
      </c>
      <c r="D31" s="54" t="s">
        <v>424</v>
      </c>
      <c r="E31" s="54" t="s">
        <v>1120</v>
      </c>
      <c r="F31" s="55" t="s">
        <v>1121</v>
      </c>
      <c r="G31" s="54" t="s">
        <v>59</v>
      </c>
      <c r="H31" s="56" t="s">
        <v>420</v>
      </c>
      <c r="I31" s="59" t="s">
        <v>420</v>
      </c>
      <c r="J31" s="60">
        <v>1116310</v>
      </c>
    </row>
    <row r="32" spans="1:10" s="45" customFormat="1" ht="31.2">
      <c r="A32" s="54" t="s">
        <v>429</v>
      </c>
      <c r="B32" s="54" t="s">
        <v>424</v>
      </c>
      <c r="C32" s="55" t="s">
        <v>425</v>
      </c>
      <c r="D32" s="54" t="s">
        <v>424</v>
      </c>
      <c r="E32" s="54" t="s">
        <v>1120</v>
      </c>
      <c r="F32" s="55" t="s">
        <v>1121</v>
      </c>
      <c r="G32" s="54" t="s">
        <v>119</v>
      </c>
      <c r="H32" s="56" t="s">
        <v>432</v>
      </c>
      <c r="I32" s="59" t="s">
        <v>432</v>
      </c>
      <c r="J32" s="60">
        <v>112775</v>
      </c>
    </row>
    <row r="33" spans="1:10" s="45" customFormat="1" ht="31.2">
      <c r="A33" s="54" t="s">
        <v>430</v>
      </c>
      <c r="B33" s="54" t="s">
        <v>424</v>
      </c>
      <c r="C33" s="55" t="s">
        <v>425</v>
      </c>
      <c r="D33" s="54" t="s">
        <v>424</v>
      </c>
      <c r="E33" s="54" t="s">
        <v>1120</v>
      </c>
      <c r="F33" s="55" t="s">
        <v>1121</v>
      </c>
      <c r="G33" s="54" t="s">
        <v>434</v>
      </c>
      <c r="H33" s="56" t="s">
        <v>1122</v>
      </c>
      <c r="I33" s="59" t="s">
        <v>1122</v>
      </c>
      <c r="J33" s="60">
        <v>112775</v>
      </c>
    </row>
    <row r="34" spans="1:10" s="45" customFormat="1">
      <c r="A34" s="54" t="s">
        <v>431</v>
      </c>
      <c r="B34" s="54" t="s">
        <v>424</v>
      </c>
      <c r="C34" s="55" t="s">
        <v>425</v>
      </c>
      <c r="D34" s="54" t="s">
        <v>424</v>
      </c>
      <c r="E34" s="54" t="s">
        <v>1120</v>
      </c>
      <c r="F34" s="55" t="s">
        <v>1121</v>
      </c>
      <c r="G34" s="54" t="s">
        <v>440</v>
      </c>
      <c r="H34" s="56" t="s">
        <v>441</v>
      </c>
      <c r="I34" s="59" t="s">
        <v>441</v>
      </c>
      <c r="J34" s="60">
        <v>20</v>
      </c>
    </row>
    <row r="35" spans="1:10" s="45" customFormat="1">
      <c r="A35" s="54" t="s">
        <v>433</v>
      </c>
      <c r="B35" s="54" t="s">
        <v>424</v>
      </c>
      <c r="C35" s="55" t="s">
        <v>425</v>
      </c>
      <c r="D35" s="54" t="s">
        <v>424</v>
      </c>
      <c r="E35" s="54" t="s">
        <v>1120</v>
      </c>
      <c r="F35" s="55" t="s">
        <v>1121</v>
      </c>
      <c r="G35" s="54" t="s">
        <v>443</v>
      </c>
      <c r="H35" s="56" t="s">
        <v>444</v>
      </c>
      <c r="I35" s="59" t="s">
        <v>444</v>
      </c>
      <c r="J35" s="60">
        <v>20</v>
      </c>
    </row>
    <row r="36" spans="1:10" s="45" customFormat="1">
      <c r="A36" s="54" t="s">
        <v>435</v>
      </c>
      <c r="B36" s="54" t="s">
        <v>424</v>
      </c>
      <c r="C36" s="55" t="s">
        <v>425</v>
      </c>
      <c r="D36" s="54" t="s">
        <v>424</v>
      </c>
      <c r="E36" s="54" t="s">
        <v>1123</v>
      </c>
      <c r="F36" s="55" t="s">
        <v>1124</v>
      </c>
      <c r="G36" s="54" t="s">
        <v>394</v>
      </c>
      <c r="H36" s="56" t="s">
        <v>414</v>
      </c>
      <c r="I36" s="59" t="s">
        <v>1124</v>
      </c>
      <c r="J36" s="60">
        <v>68400</v>
      </c>
    </row>
    <row r="37" spans="1:10" s="45" customFormat="1" ht="78">
      <c r="A37" s="54" t="s">
        <v>437</v>
      </c>
      <c r="B37" s="54" t="s">
        <v>424</v>
      </c>
      <c r="C37" s="55" t="s">
        <v>425</v>
      </c>
      <c r="D37" s="54" t="s">
        <v>424</v>
      </c>
      <c r="E37" s="54" t="s">
        <v>1123</v>
      </c>
      <c r="F37" s="55" t="s">
        <v>1124</v>
      </c>
      <c r="G37" s="54" t="s">
        <v>417</v>
      </c>
      <c r="H37" s="56" t="s">
        <v>418</v>
      </c>
      <c r="I37" s="59" t="s">
        <v>418</v>
      </c>
      <c r="J37" s="60">
        <v>68400</v>
      </c>
    </row>
    <row r="38" spans="1:10" s="45" customFormat="1" ht="31.2">
      <c r="A38" s="54" t="s">
        <v>439</v>
      </c>
      <c r="B38" s="54" t="s">
        <v>424</v>
      </c>
      <c r="C38" s="55" t="s">
        <v>425</v>
      </c>
      <c r="D38" s="54" t="s">
        <v>424</v>
      </c>
      <c r="E38" s="54" t="s">
        <v>1123</v>
      </c>
      <c r="F38" s="55" t="s">
        <v>1124</v>
      </c>
      <c r="G38" s="54" t="s">
        <v>59</v>
      </c>
      <c r="H38" s="56" t="s">
        <v>420</v>
      </c>
      <c r="I38" s="59" t="s">
        <v>420</v>
      </c>
      <c r="J38" s="60">
        <v>68400</v>
      </c>
    </row>
    <row r="39" spans="1:10" s="45" customFormat="1" ht="62.4">
      <c r="A39" s="53" t="s">
        <v>442</v>
      </c>
      <c r="B39" s="54" t="s">
        <v>450</v>
      </c>
      <c r="C39" s="55" t="s">
        <v>451</v>
      </c>
      <c r="D39" s="53" t="s">
        <v>450</v>
      </c>
      <c r="E39" s="53" t="s">
        <v>394</v>
      </c>
      <c r="F39" s="55" t="s">
        <v>413</v>
      </c>
      <c r="G39" s="53" t="s">
        <v>394</v>
      </c>
      <c r="H39" s="56" t="s">
        <v>414</v>
      </c>
      <c r="I39" s="57" t="s">
        <v>451</v>
      </c>
      <c r="J39" s="58">
        <v>14311197</v>
      </c>
    </row>
    <row r="40" spans="1:10" s="45" customFormat="1" ht="62.4">
      <c r="A40" s="54" t="s">
        <v>445</v>
      </c>
      <c r="B40" s="54" t="s">
        <v>450</v>
      </c>
      <c r="C40" s="55" t="s">
        <v>451</v>
      </c>
      <c r="D40" s="54" t="s">
        <v>450</v>
      </c>
      <c r="E40" s="54" t="s">
        <v>1128</v>
      </c>
      <c r="F40" s="55" t="s">
        <v>1149</v>
      </c>
      <c r="G40" s="54" t="s">
        <v>394</v>
      </c>
      <c r="H40" s="56" t="s">
        <v>414</v>
      </c>
      <c r="I40" s="59" t="s">
        <v>1149</v>
      </c>
      <c r="J40" s="60">
        <v>14311197</v>
      </c>
    </row>
    <row r="41" spans="1:10" s="45" customFormat="1" ht="62.4">
      <c r="A41" s="54" t="s">
        <v>446</v>
      </c>
      <c r="B41" s="54" t="s">
        <v>450</v>
      </c>
      <c r="C41" s="55" t="s">
        <v>451</v>
      </c>
      <c r="D41" s="54" t="s">
        <v>450</v>
      </c>
      <c r="E41" s="54" t="s">
        <v>1165</v>
      </c>
      <c r="F41" s="55" t="s">
        <v>1166</v>
      </c>
      <c r="G41" s="54" t="s">
        <v>394</v>
      </c>
      <c r="H41" s="56" t="s">
        <v>414</v>
      </c>
      <c r="I41" s="59" t="s">
        <v>1166</v>
      </c>
      <c r="J41" s="60">
        <v>14311197</v>
      </c>
    </row>
    <row r="42" spans="1:10" s="45" customFormat="1" ht="46.8">
      <c r="A42" s="54" t="s">
        <v>447</v>
      </c>
      <c r="B42" s="54" t="s">
        <v>450</v>
      </c>
      <c r="C42" s="55" t="s">
        <v>451</v>
      </c>
      <c r="D42" s="54" t="s">
        <v>450</v>
      </c>
      <c r="E42" s="54" t="s">
        <v>1167</v>
      </c>
      <c r="F42" s="55" t="s">
        <v>1121</v>
      </c>
      <c r="G42" s="54" t="s">
        <v>394</v>
      </c>
      <c r="H42" s="56" t="s">
        <v>414</v>
      </c>
      <c r="I42" s="59" t="s">
        <v>1121</v>
      </c>
      <c r="J42" s="60">
        <v>14311197</v>
      </c>
    </row>
    <row r="43" spans="1:10" s="45" customFormat="1" ht="78">
      <c r="A43" s="54" t="s">
        <v>448</v>
      </c>
      <c r="B43" s="54" t="s">
        <v>450</v>
      </c>
      <c r="C43" s="55" t="s">
        <v>451</v>
      </c>
      <c r="D43" s="54" t="s">
        <v>450</v>
      </c>
      <c r="E43" s="54" t="s">
        <v>1167</v>
      </c>
      <c r="F43" s="55" t="s">
        <v>1121</v>
      </c>
      <c r="G43" s="54" t="s">
        <v>417</v>
      </c>
      <c r="H43" s="56" t="s">
        <v>418</v>
      </c>
      <c r="I43" s="59" t="s">
        <v>418</v>
      </c>
      <c r="J43" s="60">
        <v>14168647</v>
      </c>
    </row>
    <row r="44" spans="1:10" s="45" customFormat="1" ht="31.2">
      <c r="A44" s="54" t="s">
        <v>449</v>
      </c>
      <c r="B44" s="54" t="s">
        <v>450</v>
      </c>
      <c r="C44" s="55" t="s">
        <v>451</v>
      </c>
      <c r="D44" s="54" t="s">
        <v>450</v>
      </c>
      <c r="E44" s="54" t="s">
        <v>1167</v>
      </c>
      <c r="F44" s="55" t="s">
        <v>1121</v>
      </c>
      <c r="G44" s="54" t="s">
        <v>59</v>
      </c>
      <c r="H44" s="56" t="s">
        <v>420</v>
      </c>
      <c r="I44" s="59" t="s">
        <v>420</v>
      </c>
      <c r="J44" s="60">
        <v>14168647</v>
      </c>
    </row>
    <row r="45" spans="1:10" s="45" customFormat="1" ht="31.2">
      <c r="A45" s="54" t="s">
        <v>452</v>
      </c>
      <c r="B45" s="54" t="s">
        <v>450</v>
      </c>
      <c r="C45" s="55" t="s">
        <v>451</v>
      </c>
      <c r="D45" s="54" t="s">
        <v>450</v>
      </c>
      <c r="E45" s="54" t="s">
        <v>1167</v>
      </c>
      <c r="F45" s="55" t="s">
        <v>1121</v>
      </c>
      <c r="G45" s="54" t="s">
        <v>119</v>
      </c>
      <c r="H45" s="56" t="s">
        <v>432</v>
      </c>
      <c r="I45" s="59" t="s">
        <v>432</v>
      </c>
      <c r="J45" s="60">
        <v>22050</v>
      </c>
    </row>
    <row r="46" spans="1:10" s="45" customFormat="1" ht="31.2">
      <c r="A46" s="54" t="s">
        <v>453</v>
      </c>
      <c r="B46" s="54" t="s">
        <v>450</v>
      </c>
      <c r="C46" s="55" t="s">
        <v>451</v>
      </c>
      <c r="D46" s="54" t="s">
        <v>450</v>
      </c>
      <c r="E46" s="54" t="s">
        <v>1167</v>
      </c>
      <c r="F46" s="55" t="s">
        <v>1121</v>
      </c>
      <c r="G46" s="54" t="s">
        <v>434</v>
      </c>
      <c r="H46" s="56" t="s">
        <v>1122</v>
      </c>
      <c r="I46" s="59" t="s">
        <v>1122</v>
      </c>
      <c r="J46" s="60">
        <v>22050</v>
      </c>
    </row>
    <row r="47" spans="1:10" s="45" customFormat="1">
      <c r="A47" s="54" t="s">
        <v>454</v>
      </c>
      <c r="B47" s="54" t="s">
        <v>450</v>
      </c>
      <c r="C47" s="55" t="s">
        <v>451</v>
      </c>
      <c r="D47" s="54" t="s">
        <v>450</v>
      </c>
      <c r="E47" s="54" t="s">
        <v>1167</v>
      </c>
      <c r="F47" s="55" t="s">
        <v>1121</v>
      </c>
      <c r="G47" s="54" t="s">
        <v>440</v>
      </c>
      <c r="H47" s="56" t="s">
        <v>441</v>
      </c>
      <c r="I47" s="59" t="s">
        <v>441</v>
      </c>
      <c r="J47" s="60">
        <v>120500</v>
      </c>
    </row>
    <row r="48" spans="1:10" s="45" customFormat="1">
      <c r="A48" s="54" t="s">
        <v>455</v>
      </c>
      <c r="B48" s="54" t="s">
        <v>450</v>
      </c>
      <c r="C48" s="55" t="s">
        <v>451</v>
      </c>
      <c r="D48" s="54" t="s">
        <v>450</v>
      </c>
      <c r="E48" s="54" t="s">
        <v>1167</v>
      </c>
      <c r="F48" s="55" t="s">
        <v>1121</v>
      </c>
      <c r="G48" s="54" t="s">
        <v>547</v>
      </c>
      <c r="H48" s="56" t="s">
        <v>548</v>
      </c>
      <c r="I48" s="59" t="s">
        <v>548</v>
      </c>
      <c r="J48" s="60">
        <v>40000</v>
      </c>
    </row>
    <row r="49" spans="1:10" s="45" customFormat="1">
      <c r="A49" s="54" t="s">
        <v>456</v>
      </c>
      <c r="B49" s="54" t="s">
        <v>450</v>
      </c>
      <c r="C49" s="55" t="s">
        <v>451</v>
      </c>
      <c r="D49" s="54" t="s">
        <v>450</v>
      </c>
      <c r="E49" s="54" t="s">
        <v>1167</v>
      </c>
      <c r="F49" s="55" t="s">
        <v>1121</v>
      </c>
      <c r="G49" s="54" t="s">
        <v>443</v>
      </c>
      <c r="H49" s="56" t="s">
        <v>444</v>
      </c>
      <c r="I49" s="59" t="s">
        <v>444</v>
      </c>
      <c r="J49" s="60">
        <v>80500</v>
      </c>
    </row>
    <row r="50" spans="1:10" s="45" customFormat="1" ht="46.8">
      <c r="A50" s="53" t="s">
        <v>457</v>
      </c>
      <c r="B50" s="54" t="s">
        <v>467</v>
      </c>
      <c r="C50" s="55" t="s">
        <v>468</v>
      </c>
      <c r="D50" s="53" t="s">
        <v>467</v>
      </c>
      <c r="E50" s="53" t="s">
        <v>394</v>
      </c>
      <c r="F50" s="55" t="s">
        <v>413</v>
      </c>
      <c r="G50" s="53" t="s">
        <v>394</v>
      </c>
      <c r="H50" s="56" t="s">
        <v>414</v>
      </c>
      <c r="I50" s="57" t="s">
        <v>468</v>
      </c>
      <c r="J50" s="58">
        <v>11335150</v>
      </c>
    </row>
    <row r="51" spans="1:10" s="45" customFormat="1" ht="46.8">
      <c r="A51" s="54" t="s">
        <v>459</v>
      </c>
      <c r="B51" s="54" t="s">
        <v>467</v>
      </c>
      <c r="C51" s="55" t="s">
        <v>468</v>
      </c>
      <c r="D51" s="54" t="s">
        <v>467</v>
      </c>
      <c r="E51" s="54" t="s">
        <v>1168</v>
      </c>
      <c r="F51" s="55" t="s">
        <v>1150</v>
      </c>
      <c r="G51" s="54" t="s">
        <v>394</v>
      </c>
      <c r="H51" s="56" t="s">
        <v>414</v>
      </c>
      <c r="I51" s="59" t="s">
        <v>1150</v>
      </c>
      <c r="J51" s="60">
        <v>9271805</v>
      </c>
    </row>
    <row r="52" spans="1:10" s="45" customFormat="1" ht="46.8">
      <c r="A52" s="54" t="s">
        <v>460</v>
      </c>
      <c r="B52" s="54" t="s">
        <v>467</v>
      </c>
      <c r="C52" s="55" t="s">
        <v>468</v>
      </c>
      <c r="D52" s="54" t="s">
        <v>467</v>
      </c>
      <c r="E52" s="54" t="s">
        <v>1169</v>
      </c>
      <c r="F52" s="55" t="s">
        <v>1170</v>
      </c>
      <c r="G52" s="54" t="s">
        <v>394</v>
      </c>
      <c r="H52" s="56" t="s">
        <v>414</v>
      </c>
      <c r="I52" s="59" t="s">
        <v>1170</v>
      </c>
      <c r="J52" s="60">
        <v>9271805</v>
      </c>
    </row>
    <row r="53" spans="1:10" s="45" customFormat="1" ht="46.8">
      <c r="A53" s="54" t="s">
        <v>461</v>
      </c>
      <c r="B53" s="54" t="s">
        <v>467</v>
      </c>
      <c r="C53" s="55" t="s">
        <v>468</v>
      </c>
      <c r="D53" s="54" t="s">
        <v>467</v>
      </c>
      <c r="E53" s="54" t="s">
        <v>1171</v>
      </c>
      <c r="F53" s="55" t="s">
        <v>1121</v>
      </c>
      <c r="G53" s="54" t="s">
        <v>394</v>
      </c>
      <c r="H53" s="56" t="s">
        <v>414</v>
      </c>
      <c r="I53" s="59" t="s">
        <v>1121</v>
      </c>
      <c r="J53" s="60">
        <v>9271805</v>
      </c>
    </row>
    <row r="54" spans="1:10" s="45" customFormat="1" ht="78">
      <c r="A54" s="54" t="s">
        <v>462</v>
      </c>
      <c r="B54" s="54" t="s">
        <v>467</v>
      </c>
      <c r="C54" s="55" t="s">
        <v>468</v>
      </c>
      <c r="D54" s="54" t="s">
        <v>467</v>
      </c>
      <c r="E54" s="54" t="s">
        <v>1171</v>
      </c>
      <c r="F54" s="55" t="s">
        <v>1121</v>
      </c>
      <c r="G54" s="54" t="s">
        <v>417</v>
      </c>
      <c r="H54" s="56" t="s">
        <v>418</v>
      </c>
      <c r="I54" s="59" t="s">
        <v>418</v>
      </c>
      <c r="J54" s="60">
        <v>8281912.1799999997</v>
      </c>
    </row>
    <row r="55" spans="1:10" s="45" customFormat="1" ht="31.2">
      <c r="A55" s="54" t="s">
        <v>463</v>
      </c>
      <c r="B55" s="54" t="s">
        <v>467</v>
      </c>
      <c r="C55" s="55" t="s">
        <v>468</v>
      </c>
      <c r="D55" s="54" t="s">
        <v>467</v>
      </c>
      <c r="E55" s="54" t="s">
        <v>1171</v>
      </c>
      <c r="F55" s="55" t="s">
        <v>1121</v>
      </c>
      <c r="G55" s="54" t="s">
        <v>59</v>
      </c>
      <c r="H55" s="56" t="s">
        <v>420</v>
      </c>
      <c r="I55" s="59" t="s">
        <v>420</v>
      </c>
      <c r="J55" s="60">
        <v>8281912.1799999997</v>
      </c>
    </row>
    <row r="56" spans="1:10" s="45" customFormat="1" ht="31.2">
      <c r="A56" s="54" t="s">
        <v>464</v>
      </c>
      <c r="B56" s="54" t="s">
        <v>467</v>
      </c>
      <c r="C56" s="55" t="s">
        <v>468</v>
      </c>
      <c r="D56" s="54" t="s">
        <v>467</v>
      </c>
      <c r="E56" s="54" t="s">
        <v>1171</v>
      </c>
      <c r="F56" s="55" t="s">
        <v>1121</v>
      </c>
      <c r="G56" s="54" t="s">
        <v>119</v>
      </c>
      <c r="H56" s="56" t="s">
        <v>432</v>
      </c>
      <c r="I56" s="59" t="s">
        <v>432</v>
      </c>
      <c r="J56" s="60">
        <v>988001</v>
      </c>
    </row>
    <row r="57" spans="1:10" s="45" customFormat="1" ht="31.2">
      <c r="A57" s="54" t="s">
        <v>465</v>
      </c>
      <c r="B57" s="54" t="s">
        <v>467</v>
      </c>
      <c r="C57" s="55" t="s">
        <v>468</v>
      </c>
      <c r="D57" s="54" t="s">
        <v>467</v>
      </c>
      <c r="E57" s="54" t="s">
        <v>1171</v>
      </c>
      <c r="F57" s="55" t="s">
        <v>1121</v>
      </c>
      <c r="G57" s="54" t="s">
        <v>434</v>
      </c>
      <c r="H57" s="56" t="s">
        <v>1122</v>
      </c>
      <c r="I57" s="59" t="s">
        <v>1122</v>
      </c>
      <c r="J57" s="60">
        <v>988001</v>
      </c>
    </row>
    <row r="58" spans="1:10" s="45" customFormat="1">
      <c r="A58" s="54" t="s">
        <v>466</v>
      </c>
      <c r="B58" s="54" t="s">
        <v>467</v>
      </c>
      <c r="C58" s="55" t="s">
        <v>468</v>
      </c>
      <c r="D58" s="54" t="s">
        <v>467</v>
      </c>
      <c r="E58" s="54" t="s">
        <v>1171</v>
      </c>
      <c r="F58" s="55" t="s">
        <v>1121</v>
      </c>
      <c r="G58" s="54" t="s">
        <v>440</v>
      </c>
      <c r="H58" s="56" t="s">
        <v>441</v>
      </c>
      <c r="I58" s="59" t="s">
        <v>441</v>
      </c>
      <c r="J58" s="60">
        <v>1891.82</v>
      </c>
    </row>
    <row r="59" spans="1:10" s="45" customFormat="1">
      <c r="A59" s="54" t="s">
        <v>469</v>
      </c>
      <c r="B59" s="54" t="s">
        <v>467</v>
      </c>
      <c r="C59" s="55" t="s">
        <v>468</v>
      </c>
      <c r="D59" s="54" t="s">
        <v>467</v>
      </c>
      <c r="E59" s="54" t="s">
        <v>1171</v>
      </c>
      <c r="F59" s="55" t="s">
        <v>1121</v>
      </c>
      <c r="G59" s="54" t="s">
        <v>443</v>
      </c>
      <c r="H59" s="56" t="s">
        <v>444</v>
      </c>
      <c r="I59" s="59" t="s">
        <v>444</v>
      </c>
      <c r="J59" s="60">
        <v>1891.82</v>
      </c>
    </row>
    <row r="60" spans="1:10" s="45" customFormat="1">
      <c r="A60" s="54" t="s">
        <v>470</v>
      </c>
      <c r="B60" s="54" t="s">
        <v>467</v>
      </c>
      <c r="C60" s="55" t="s">
        <v>468</v>
      </c>
      <c r="D60" s="54" t="s">
        <v>467</v>
      </c>
      <c r="E60" s="54" t="s">
        <v>1116</v>
      </c>
      <c r="F60" s="55" t="s">
        <v>1117</v>
      </c>
      <c r="G60" s="54" t="s">
        <v>394</v>
      </c>
      <c r="H60" s="56" t="s">
        <v>414</v>
      </c>
      <c r="I60" s="59" t="s">
        <v>1117</v>
      </c>
      <c r="J60" s="60">
        <v>2063345</v>
      </c>
    </row>
    <row r="61" spans="1:10" s="45" customFormat="1" ht="46.8">
      <c r="A61" s="54" t="s">
        <v>471</v>
      </c>
      <c r="B61" s="54" t="s">
        <v>467</v>
      </c>
      <c r="C61" s="55" t="s">
        <v>468</v>
      </c>
      <c r="D61" s="54" t="s">
        <v>467</v>
      </c>
      <c r="E61" s="54" t="s">
        <v>1120</v>
      </c>
      <c r="F61" s="55" t="s">
        <v>1121</v>
      </c>
      <c r="G61" s="54" t="s">
        <v>394</v>
      </c>
      <c r="H61" s="56" t="s">
        <v>414</v>
      </c>
      <c r="I61" s="59" t="s">
        <v>1121</v>
      </c>
      <c r="J61" s="60">
        <v>1431505</v>
      </c>
    </row>
    <row r="62" spans="1:10" s="45" customFormat="1" ht="78">
      <c r="A62" s="54" t="s">
        <v>472</v>
      </c>
      <c r="B62" s="54" t="s">
        <v>467</v>
      </c>
      <c r="C62" s="55" t="s">
        <v>468</v>
      </c>
      <c r="D62" s="54" t="s">
        <v>467</v>
      </c>
      <c r="E62" s="54" t="s">
        <v>1120</v>
      </c>
      <c r="F62" s="55" t="s">
        <v>1121</v>
      </c>
      <c r="G62" s="54" t="s">
        <v>417</v>
      </c>
      <c r="H62" s="56" t="s">
        <v>418</v>
      </c>
      <c r="I62" s="59" t="s">
        <v>418</v>
      </c>
      <c r="J62" s="60">
        <v>1082810</v>
      </c>
    </row>
    <row r="63" spans="1:10" s="45" customFormat="1" ht="31.2">
      <c r="A63" s="54" t="s">
        <v>473</v>
      </c>
      <c r="B63" s="54" t="s">
        <v>467</v>
      </c>
      <c r="C63" s="55" t="s">
        <v>468</v>
      </c>
      <c r="D63" s="54" t="s">
        <v>467</v>
      </c>
      <c r="E63" s="54" t="s">
        <v>1120</v>
      </c>
      <c r="F63" s="55" t="s">
        <v>1121</v>
      </c>
      <c r="G63" s="54" t="s">
        <v>59</v>
      </c>
      <c r="H63" s="56" t="s">
        <v>420</v>
      </c>
      <c r="I63" s="59" t="s">
        <v>420</v>
      </c>
      <c r="J63" s="60">
        <v>1082810</v>
      </c>
    </row>
    <row r="64" spans="1:10" s="45" customFormat="1" ht="31.2">
      <c r="A64" s="54" t="s">
        <v>474</v>
      </c>
      <c r="B64" s="54" t="s">
        <v>467</v>
      </c>
      <c r="C64" s="55" t="s">
        <v>468</v>
      </c>
      <c r="D64" s="54" t="s">
        <v>467</v>
      </c>
      <c r="E64" s="54" t="s">
        <v>1120</v>
      </c>
      <c r="F64" s="55" t="s">
        <v>1121</v>
      </c>
      <c r="G64" s="54" t="s">
        <v>119</v>
      </c>
      <c r="H64" s="56" t="s">
        <v>432</v>
      </c>
      <c r="I64" s="59" t="s">
        <v>432</v>
      </c>
      <c r="J64" s="60">
        <v>348675</v>
      </c>
    </row>
    <row r="65" spans="1:10" s="45" customFormat="1" ht="31.2">
      <c r="A65" s="54" t="s">
        <v>475</v>
      </c>
      <c r="B65" s="54" t="s">
        <v>467</v>
      </c>
      <c r="C65" s="55" t="s">
        <v>468</v>
      </c>
      <c r="D65" s="54" t="s">
        <v>467</v>
      </c>
      <c r="E65" s="54" t="s">
        <v>1120</v>
      </c>
      <c r="F65" s="55" t="s">
        <v>1121</v>
      </c>
      <c r="G65" s="54" t="s">
        <v>434</v>
      </c>
      <c r="H65" s="56" t="s">
        <v>1122</v>
      </c>
      <c r="I65" s="59" t="s">
        <v>1122</v>
      </c>
      <c r="J65" s="60">
        <v>348675</v>
      </c>
    </row>
    <row r="66" spans="1:10" s="45" customFormat="1">
      <c r="A66" s="54" t="s">
        <v>476</v>
      </c>
      <c r="B66" s="54" t="s">
        <v>467</v>
      </c>
      <c r="C66" s="55" t="s">
        <v>468</v>
      </c>
      <c r="D66" s="54" t="s">
        <v>467</v>
      </c>
      <c r="E66" s="54" t="s">
        <v>1120</v>
      </c>
      <c r="F66" s="55" t="s">
        <v>1121</v>
      </c>
      <c r="G66" s="54" t="s">
        <v>440</v>
      </c>
      <c r="H66" s="56" t="s">
        <v>441</v>
      </c>
      <c r="I66" s="59" t="s">
        <v>441</v>
      </c>
      <c r="J66" s="60">
        <v>20</v>
      </c>
    </row>
    <row r="67" spans="1:10" s="45" customFormat="1">
      <c r="A67" s="54" t="s">
        <v>477</v>
      </c>
      <c r="B67" s="54" t="s">
        <v>467</v>
      </c>
      <c r="C67" s="55" t="s">
        <v>468</v>
      </c>
      <c r="D67" s="54" t="s">
        <v>467</v>
      </c>
      <c r="E67" s="54" t="s">
        <v>1120</v>
      </c>
      <c r="F67" s="55" t="s">
        <v>1121</v>
      </c>
      <c r="G67" s="54" t="s">
        <v>443</v>
      </c>
      <c r="H67" s="56" t="s">
        <v>444</v>
      </c>
      <c r="I67" s="59" t="s">
        <v>444</v>
      </c>
      <c r="J67" s="60">
        <v>20</v>
      </c>
    </row>
    <row r="68" spans="1:10" s="45" customFormat="1" ht="31.2">
      <c r="A68" s="54" t="s">
        <v>478</v>
      </c>
      <c r="B68" s="54" t="s">
        <v>467</v>
      </c>
      <c r="C68" s="55" t="s">
        <v>468</v>
      </c>
      <c r="D68" s="54" t="s">
        <v>467</v>
      </c>
      <c r="E68" s="54" t="s">
        <v>1125</v>
      </c>
      <c r="F68" s="55" t="s">
        <v>1126</v>
      </c>
      <c r="G68" s="54" t="s">
        <v>394</v>
      </c>
      <c r="H68" s="56" t="s">
        <v>414</v>
      </c>
      <c r="I68" s="59" t="s">
        <v>1126</v>
      </c>
      <c r="J68" s="60">
        <v>631840</v>
      </c>
    </row>
    <row r="69" spans="1:10" s="45" customFormat="1" ht="78">
      <c r="A69" s="54" t="s">
        <v>479</v>
      </c>
      <c r="B69" s="54" t="s">
        <v>467</v>
      </c>
      <c r="C69" s="55" t="s">
        <v>468</v>
      </c>
      <c r="D69" s="54" t="s">
        <v>467</v>
      </c>
      <c r="E69" s="54" t="s">
        <v>1125</v>
      </c>
      <c r="F69" s="55" t="s">
        <v>1126</v>
      </c>
      <c r="G69" s="54" t="s">
        <v>417</v>
      </c>
      <c r="H69" s="56" t="s">
        <v>418</v>
      </c>
      <c r="I69" s="59" t="s">
        <v>418</v>
      </c>
      <c r="J69" s="60">
        <v>631840</v>
      </c>
    </row>
    <row r="70" spans="1:10" s="45" customFormat="1" ht="31.2">
      <c r="A70" s="54" t="s">
        <v>480</v>
      </c>
      <c r="B70" s="54" t="s">
        <v>467</v>
      </c>
      <c r="C70" s="55" t="s">
        <v>468</v>
      </c>
      <c r="D70" s="54" t="s">
        <v>467</v>
      </c>
      <c r="E70" s="54" t="s">
        <v>1125</v>
      </c>
      <c r="F70" s="55" t="s">
        <v>1126</v>
      </c>
      <c r="G70" s="54" t="s">
        <v>59</v>
      </c>
      <c r="H70" s="56" t="s">
        <v>420</v>
      </c>
      <c r="I70" s="59" t="s">
        <v>420</v>
      </c>
      <c r="J70" s="60">
        <v>631840</v>
      </c>
    </row>
    <row r="71" spans="1:10" s="45" customFormat="1">
      <c r="A71" s="53" t="s">
        <v>481</v>
      </c>
      <c r="B71" s="54" t="s">
        <v>489</v>
      </c>
      <c r="C71" s="55" t="s">
        <v>490</v>
      </c>
      <c r="D71" s="53" t="s">
        <v>489</v>
      </c>
      <c r="E71" s="53" t="s">
        <v>394</v>
      </c>
      <c r="F71" s="55" t="s">
        <v>413</v>
      </c>
      <c r="G71" s="53" t="s">
        <v>394</v>
      </c>
      <c r="H71" s="56" t="s">
        <v>414</v>
      </c>
      <c r="I71" s="57" t="s">
        <v>490</v>
      </c>
      <c r="J71" s="58">
        <v>295173.37</v>
      </c>
    </row>
    <row r="72" spans="1:10" s="45" customFormat="1">
      <c r="A72" s="54" t="s">
        <v>482</v>
      </c>
      <c r="B72" s="54" t="s">
        <v>489</v>
      </c>
      <c r="C72" s="55" t="s">
        <v>490</v>
      </c>
      <c r="D72" s="54" t="s">
        <v>489</v>
      </c>
      <c r="E72" s="54" t="s">
        <v>1116</v>
      </c>
      <c r="F72" s="55" t="s">
        <v>1117</v>
      </c>
      <c r="G72" s="54" t="s">
        <v>394</v>
      </c>
      <c r="H72" s="56" t="s">
        <v>414</v>
      </c>
      <c r="I72" s="59" t="s">
        <v>1117</v>
      </c>
      <c r="J72" s="60">
        <v>295173.37</v>
      </c>
    </row>
    <row r="73" spans="1:10" s="45" customFormat="1" ht="31.2">
      <c r="A73" s="54" t="s">
        <v>484</v>
      </c>
      <c r="B73" s="54" t="s">
        <v>489</v>
      </c>
      <c r="C73" s="55" t="s">
        <v>490</v>
      </c>
      <c r="D73" s="54" t="s">
        <v>489</v>
      </c>
      <c r="E73" s="54" t="s">
        <v>1127</v>
      </c>
      <c r="F73" s="55" t="s">
        <v>1172</v>
      </c>
      <c r="G73" s="54" t="s">
        <v>394</v>
      </c>
      <c r="H73" s="56" t="s">
        <v>414</v>
      </c>
      <c r="I73" s="59" t="s">
        <v>1172</v>
      </c>
      <c r="J73" s="60">
        <v>295173.37</v>
      </c>
    </row>
    <row r="74" spans="1:10" s="45" customFormat="1">
      <c r="A74" s="54" t="s">
        <v>485</v>
      </c>
      <c r="B74" s="54" t="s">
        <v>489</v>
      </c>
      <c r="C74" s="55" t="s">
        <v>490</v>
      </c>
      <c r="D74" s="54" t="s">
        <v>489</v>
      </c>
      <c r="E74" s="54" t="s">
        <v>1127</v>
      </c>
      <c r="F74" s="55" t="s">
        <v>1172</v>
      </c>
      <c r="G74" s="54" t="s">
        <v>440</v>
      </c>
      <c r="H74" s="56" t="s">
        <v>441</v>
      </c>
      <c r="I74" s="59" t="s">
        <v>441</v>
      </c>
      <c r="J74" s="60">
        <v>295173.37</v>
      </c>
    </row>
    <row r="75" spans="1:10" s="45" customFormat="1">
      <c r="A75" s="54" t="s">
        <v>486</v>
      </c>
      <c r="B75" s="54" t="s">
        <v>489</v>
      </c>
      <c r="C75" s="55" t="s">
        <v>490</v>
      </c>
      <c r="D75" s="54" t="s">
        <v>489</v>
      </c>
      <c r="E75" s="54" t="s">
        <v>1127</v>
      </c>
      <c r="F75" s="55" t="s">
        <v>1172</v>
      </c>
      <c r="G75" s="54" t="s">
        <v>495</v>
      </c>
      <c r="H75" s="56" t="s">
        <v>496</v>
      </c>
      <c r="I75" s="59" t="s">
        <v>496</v>
      </c>
      <c r="J75" s="60">
        <v>295173.37</v>
      </c>
    </row>
    <row r="76" spans="1:10" s="45" customFormat="1">
      <c r="A76" s="53" t="s">
        <v>487</v>
      </c>
      <c r="B76" s="54" t="s">
        <v>498</v>
      </c>
      <c r="C76" s="55" t="s">
        <v>499</v>
      </c>
      <c r="D76" s="53" t="s">
        <v>498</v>
      </c>
      <c r="E76" s="53" t="s">
        <v>394</v>
      </c>
      <c r="F76" s="55" t="s">
        <v>413</v>
      </c>
      <c r="G76" s="53" t="s">
        <v>394</v>
      </c>
      <c r="H76" s="56" t="s">
        <v>414</v>
      </c>
      <c r="I76" s="57" t="s">
        <v>499</v>
      </c>
      <c r="J76" s="58">
        <v>32644792.210000001</v>
      </c>
    </row>
    <row r="77" spans="1:10" s="45" customFormat="1" ht="62.4">
      <c r="A77" s="54" t="s">
        <v>488</v>
      </c>
      <c r="B77" s="54" t="s">
        <v>498</v>
      </c>
      <c r="C77" s="55" t="s">
        <v>499</v>
      </c>
      <c r="D77" s="54" t="s">
        <v>498</v>
      </c>
      <c r="E77" s="54" t="s">
        <v>1128</v>
      </c>
      <c r="F77" s="55" t="s">
        <v>1149</v>
      </c>
      <c r="G77" s="54" t="s">
        <v>394</v>
      </c>
      <c r="H77" s="56" t="s">
        <v>414</v>
      </c>
      <c r="I77" s="59" t="s">
        <v>1149</v>
      </c>
      <c r="J77" s="60">
        <v>270000</v>
      </c>
    </row>
    <row r="78" spans="1:10" s="45" customFormat="1" ht="31.2">
      <c r="A78" s="54" t="s">
        <v>491</v>
      </c>
      <c r="B78" s="54" t="s">
        <v>498</v>
      </c>
      <c r="C78" s="55" t="s">
        <v>499</v>
      </c>
      <c r="D78" s="54" t="s">
        <v>498</v>
      </c>
      <c r="E78" s="54" t="s">
        <v>1173</v>
      </c>
      <c r="F78" s="55" t="s">
        <v>224</v>
      </c>
      <c r="G78" s="54" t="s">
        <v>394</v>
      </c>
      <c r="H78" s="56" t="s">
        <v>414</v>
      </c>
      <c r="I78" s="59" t="s">
        <v>224</v>
      </c>
      <c r="J78" s="60">
        <v>270000</v>
      </c>
    </row>
    <row r="79" spans="1:10" s="45" customFormat="1" ht="78">
      <c r="A79" s="54" t="s">
        <v>492</v>
      </c>
      <c r="B79" s="54" t="s">
        <v>498</v>
      </c>
      <c r="C79" s="55" t="s">
        <v>499</v>
      </c>
      <c r="D79" s="54" t="s">
        <v>498</v>
      </c>
      <c r="E79" s="54" t="s">
        <v>225</v>
      </c>
      <c r="F79" s="55" t="s">
        <v>555</v>
      </c>
      <c r="G79" s="54" t="s">
        <v>394</v>
      </c>
      <c r="H79" s="56" t="s">
        <v>414</v>
      </c>
      <c r="I79" s="59" t="s">
        <v>555</v>
      </c>
      <c r="J79" s="60">
        <v>100</v>
      </c>
    </row>
    <row r="80" spans="1:10" s="45" customFormat="1" ht="31.2">
      <c r="A80" s="54" t="s">
        <v>493</v>
      </c>
      <c r="B80" s="54" t="s">
        <v>498</v>
      </c>
      <c r="C80" s="55" t="s">
        <v>499</v>
      </c>
      <c r="D80" s="54" t="s">
        <v>498</v>
      </c>
      <c r="E80" s="54" t="s">
        <v>225</v>
      </c>
      <c r="F80" s="55" t="s">
        <v>555</v>
      </c>
      <c r="G80" s="54" t="s">
        <v>119</v>
      </c>
      <c r="H80" s="56" t="s">
        <v>432</v>
      </c>
      <c r="I80" s="59" t="s">
        <v>432</v>
      </c>
      <c r="J80" s="60">
        <v>100</v>
      </c>
    </row>
    <row r="81" spans="1:10" s="45" customFormat="1" ht="31.2">
      <c r="A81" s="54" t="s">
        <v>494</v>
      </c>
      <c r="B81" s="54" t="s">
        <v>498</v>
      </c>
      <c r="C81" s="55" t="s">
        <v>499</v>
      </c>
      <c r="D81" s="54" t="s">
        <v>498</v>
      </c>
      <c r="E81" s="54" t="s">
        <v>225</v>
      </c>
      <c r="F81" s="55" t="s">
        <v>555</v>
      </c>
      <c r="G81" s="54" t="s">
        <v>434</v>
      </c>
      <c r="H81" s="56" t="s">
        <v>1122</v>
      </c>
      <c r="I81" s="59" t="s">
        <v>1122</v>
      </c>
      <c r="J81" s="60">
        <v>100</v>
      </c>
    </row>
    <row r="82" spans="1:10" s="45" customFormat="1" ht="46.8">
      <c r="A82" s="54" t="s">
        <v>497</v>
      </c>
      <c r="B82" s="54" t="s">
        <v>498</v>
      </c>
      <c r="C82" s="55" t="s">
        <v>499</v>
      </c>
      <c r="D82" s="54" t="s">
        <v>498</v>
      </c>
      <c r="E82" s="54" t="s">
        <v>226</v>
      </c>
      <c r="F82" s="55" t="s">
        <v>559</v>
      </c>
      <c r="G82" s="54" t="s">
        <v>394</v>
      </c>
      <c r="H82" s="56" t="s">
        <v>414</v>
      </c>
      <c r="I82" s="59" t="s">
        <v>559</v>
      </c>
      <c r="J82" s="60">
        <v>91900</v>
      </c>
    </row>
    <row r="83" spans="1:10" s="45" customFormat="1" ht="31.2">
      <c r="A83" s="54" t="s">
        <v>500</v>
      </c>
      <c r="B83" s="54" t="s">
        <v>498</v>
      </c>
      <c r="C83" s="55" t="s">
        <v>499</v>
      </c>
      <c r="D83" s="54" t="s">
        <v>498</v>
      </c>
      <c r="E83" s="54" t="s">
        <v>226</v>
      </c>
      <c r="F83" s="55" t="s">
        <v>559</v>
      </c>
      <c r="G83" s="54" t="s">
        <v>119</v>
      </c>
      <c r="H83" s="56" t="s">
        <v>432</v>
      </c>
      <c r="I83" s="59" t="s">
        <v>432</v>
      </c>
      <c r="J83" s="60">
        <v>91900</v>
      </c>
    </row>
    <row r="84" spans="1:10" s="45" customFormat="1" ht="31.2">
      <c r="A84" s="54" t="s">
        <v>501</v>
      </c>
      <c r="B84" s="54" t="s">
        <v>498</v>
      </c>
      <c r="C84" s="55" t="s">
        <v>499</v>
      </c>
      <c r="D84" s="54" t="s">
        <v>498</v>
      </c>
      <c r="E84" s="54" t="s">
        <v>226</v>
      </c>
      <c r="F84" s="55" t="s">
        <v>559</v>
      </c>
      <c r="G84" s="54" t="s">
        <v>434</v>
      </c>
      <c r="H84" s="56" t="s">
        <v>1122</v>
      </c>
      <c r="I84" s="59" t="s">
        <v>1122</v>
      </c>
      <c r="J84" s="60">
        <v>91900</v>
      </c>
    </row>
    <row r="85" spans="1:10" s="45" customFormat="1" ht="78">
      <c r="A85" s="54" t="s">
        <v>502</v>
      </c>
      <c r="B85" s="54" t="s">
        <v>498</v>
      </c>
      <c r="C85" s="55" t="s">
        <v>499</v>
      </c>
      <c r="D85" s="54" t="s">
        <v>498</v>
      </c>
      <c r="E85" s="54" t="s">
        <v>227</v>
      </c>
      <c r="F85" s="55" t="s">
        <v>552</v>
      </c>
      <c r="G85" s="54" t="s">
        <v>394</v>
      </c>
      <c r="H85" s="56" t="s">
        <v>414</v>
      </c>
      <c r="I85" s="59" t="s">
        <v>552</v>
      </c>
      <c r="J85" s="60">
        <v>178000</v>
      </c>
    </row>
    <row r="86" spans="1:10" s="45" customFormat="1" ht="31.2">
      <c r="A86" s="54" t="s">
        <v>503</v>
      </c>
      <c r="B86" s="54" t="s">
        <v>498</v>
      </c>
      <c r="C86" s="55" t="s">
        <v>499</v>
      </c>
      <c r="D86" s="54" t="s">
        <v>498</v>
      </c>
      <c r="E86" s="54" t="s">
        <v>227</v>
      </c>
      <c r="F86" s="55" t="s">
        <v>552</v>
      </c>
      <c r="G86" s="54" t="s">
        <v>119</v>
      </c>
      <c r="H86" s="56" t="s">
        <v>432</v>
      </c>
      <c r="I86" s="59" t="s">
        <v>432</v>
      </c>
      <c r="J86" s="60">
        <v>178000</v>
      </c>
    </row>
    <row r="87" spans="1:10" s="45" customFormat="1" ht="31.2">
      <c r="A87" s="54" t="s">
        <v>504</v>
      </c>
      <c r="B87" s="54" t="s">
        <v>498</v>
      </c>
      <c r="C87" s="55" t="s">
        <v>499</v>
      </c>
      <c r="D87" s="54" t="s">
        <v>498</v>
      </c>
      <c r="E87" s="54" t="s">
        <v>227</v>
      </c>
      <c r="F87" s="55" t="s">
        <v>552</v>
      </c>
      <c r="G87" s="54" t="s">
        <v>434</v>
      </c>
      <c r="H87" s="56" t="s">
        <v>1122</v>
      </c>
      <c r="I87" s="59" t="s">
        <v>1122</v>
      </c>
      <c r="J87" s="60">
        <v>178000</v>
      </c>
    </row>
    <row r="88" spans="1:10" s="45" customFormat="1" ht="62.4">
      <c r="A88" s="54" t="s">
        <v>505</v>
      </c>
      <c r="B88" s="54" t="s">
        <v>498</v>
      </c>
      <c r="C88" s="55" t="s">
        <v>499</v>
      </c>
      <c r="D88" s="54" t="s">
        <v>498</v>
      </c>
      <c r="E88" s="54" t="s">
        <v>1130</v>
      </c>
      <c r="F88" s="55" t="s">
        <v>1151</v>
      </c>
      <c r="G88" s="54" t="s">
        <v>394</v>
      </c>
      <c r="H88" s="56" t="s">
        <v>414</v>
      </c>
      <c r="I88" s="59" t="s">
        <v>1151</v>
      </c>
      <c r="J88" s="60">
        <v>7427332.1600000001</v>
      </c>
    </row>
    <row r="89" spans="1:10" s="45" customFormat="1" ht="31.2">
      <c r="A89" s="54" t="s">
        <v>506</v>
      </c>
      <c r="B89" s="54" t="s">
        <v>498</v>
      </c>
      <c r="C89" s="55" t="s">
        <v>499</v>
      </c>
      <c r="D89" s="54" t="s">
        <v>498</v>
      </c>
      <c r="E89" s="54" t="s">
        <v>249</v>
      </c>
      <c r="F89" s="55" t="s">
        <v>250</v>
      </c>
      <c r="G89" s="54" t="s">
        <v>394</v>
      </c>
      <c r="H89" s="56" t="s">
        <v>414</v>
      </c>
      <c r="I89" s="59" t="s">
        <v>250</v>
      </c>
      <c r="J89" s="60">
        <v>1028358.06</v>
      </c>
    </row>
    <row r="90" spans="1:10" s="45" customFormat="1" ht="31.2">
      <c r="A90" s="54" t="s">
        <v>507</v>
      </c>
      <c r="B90" s="54" t="s">
        <v>498</v>
      </c>
      <c r="C90" s="55" t="s">
        <v>499</v>
      </c>
      <c r="D90" s="54" t="s">
        <v>498</v>
      </c>
      <c r="E90" s="54" t="s">
        <v>1140</v>
      </c>
      <c r="F90" s="55" t="s">
        <v>1141</v>
      </c>
      <c r="G90" s="54" t="s">
        <v>394</v>
      </c>
      <c r="H90" s="56" t="s">
        <v>414</v>
      </c>
      <c r="I90" s="59" t="s">
        <v>1141</v>
      </c>
      <c r="J90" s="60">
        <v>334200</v>
      </c>
    </row>
    <row r="91" spans="1:10" s="45" customFormat="1" ht="31.2">
      <c r="A91" s="54" t="s">
        <v>508</v>
      </c>
      <c r="B91" s="54" t="s">
        <v>498</v>
      </c>
      <c r="C91" s="55" t="s">
        <v>499</v>
      </c>
      <c r="D91" s="54" t="s">
        <v>498</v>
      </c>
      <c r="E91" s="54" t="s">
        <v>1140</v>
      </c>
      <c r="F91" s="55" t="s">
        <v>1141</v>
      </c>
      <c r="G91" s="54" t="s">
        <v>119</v>
      </c>
      <c r="H91" s="56" t="s">
        <v>432</v>
      </c>
      <c r="I91" s="59" t="s">
        <v>432</v>
      </c>
      <c r="J91" s="60">
        <v>334200</v>
      </c>
    </row>
    <row r="92" spans="1:10" s="45" customFormat="1" ht="31.2">
      <c r="A92" s="54" t="s">
        <v>509</v>
      </c>
      <c r="B92" s="54" t="s">
        <v>498</v>
      </c>
      <c r="C92" s="55" t="s">
        <v>499</v>
      </c>
      <c r="D92" s="54" t="s">
        <v>498</v>
      </c>
      <c r="E92" s="54" t="s">
        <v>1140</v>
      </c>
      <c r="F92" s="55" t="s">
        <v>1141</v>
      </c>
      <c r="G92" s="54" t="s">
        <v>434</v>
      </c>
      <c r="H92" s="56" t="s">
        <v>1122</v>
      </c>
      <c r="I92" s="59" t="s">
        <v>1122</v>
      </c>
      <c r="J92" s="60">
        <v>334200</v>
      </c>
    </row>
    <row r="93" spans="1:10" s="45" customFormat="1" ht="31.2">
      <c r="A93" s="54" t="s">
        <v>510</v>
      </c>
      <c r="B93" s="54" t="s">
        <v>498</v>
      </c>
      <c r="C93" s="55" t="s">
        <v>499</v>
      </c>
      <c r="D93" s="54" t="s">
        <v>498</v>
      </c>
      <c r="E93" s="54" t="s">
        <v>299</v>
      </c>
      <c r="F93" s="55" t="s">
        <v>298</v>
      </c>
      <c r="G93" s="54" t="s">
        <v>394</v>
      </c>
      <c r="H93" s="56" t="s">
        <v>414</v>
      </c>
      <c r="I93" s="59" t="s">
        <v>298</v>
      </c>
      <c r="J93" s="60">
        <v>121770.5</v>
      </c>
    </row>
    <row r="94" spans="1:10" s="45" customFormat="1" ht="31.2">
      <c r="A94" s="54" t="s">
        <v>511</v>
      </c>
      <c r="B94" s="54" t="s">
        <v>498</v>
      </c>
      <c r="C94" s="55" t="s">
        <v>499</v>
      </c>
      <c r="D94" s="54" t="s">
        <v>498</v>
      </c>
      <c r="E94" s="54" t="s">
        <v>299</v>
      </c>
      <c r="F94" s="55" t="s">
        <v>298</v>
      </c>
      <c r="G94" s="54" t="s">
        <v>119</v>
      </c>
      <c r="H94" s="56" t="s">
        <v>432</v>
      </c>
      <c r="I94" s="59" t="s">
        <v>432</v>
      </c>
      <c r="J94" s="60">
        <v>121770.5</v>
      </c>
    </row>
    <row r="95" spans="1:10" s="45" customFormat="1" ht="31.2">
      <c r="A95" s="54" t="s">
        <v>513</v>
      </c>
      <c r="B95" s="54" t="s">
        <v>498</v>
      </c>
      <c r="C95" s="55" t="s">
        <v>499</v>
      </c>
      <c r="D95" s="54" t="s">
        <v>498</v>
      </c>
      <c r="E95" s="54" t="s">
        <v>299</v>
      </c>
      <c r="F95" s="55" t="s">
        <v>298</v>
      </c>
      <c r="G95" s="54" t="s">
        <v>434</v>
      </c>
      <c r="H95" s="56" t="s">
        <v>1122</v>
      </c>
      <c r="I95" s="59" t="s">
        <v>1122</v>
      </c>
      <c r="J95" s="60">
        <v>121770.5</v>
      </c>
    </row>
    <row r="96" spans="1:10" s="45" customFormat="1" ht="46.8">
      <c r="A96" s="54" t="s">
        <v>514</v>
      </c>
      <c r="B96" s="54" t="s">
        <v>498</v>
      </c>
      <c r="C96" s="55" t="s">
        <v>499</v>
      </c>
      <c r="D96" s="54" t="s">
        <v>498</v>
      </c>
      <c r="E96" s="54" t="s">
        <v>728</v>
      </c>
      <c r="F96" s="55" t="s">
        <v>365</v>
      </c>
      <c r="G96" s="54" t="s">
        <v>394</v>
      </c>
      <c r="H96" s="56" t="s">
        <v>414</v>
      </c>
      <c r="I96" s="59" t="s">
        <v>365</v>
      </c>
      <c r="J96" s="60">
        <v>60772</v>
      </c>
    </row>
    <row r="97" spans="1:10" s="45" customFormat="1" ht="31.2">
      <c r="A97" s="54" t="s">
        <v>516</v>
      </c>
      <c r="B97" s="54" t="s">
        <v>498</v>
      </c>
      <c r="C97" s="55" t="s">
        <v>499</v>
      </c>
      <c r="D97" s="54" t="s">
        <v>498</v>
      </c>
      <c r="E97" s="54" t="s">
        <v>728</v>
      </c>
      <c r="F97" s="55" t="s">
        <v>365</v>
      </c>
      <c r="G97" s="54" t="s">
        <v>119</v>
      </c>
      <c r="H97" s="56" t="s">
        <v>432</v>
      </c>
      <c r="I97" s="59" t="s">
        <v>432</v>
      </c>
      <c r="J97" s="60">
        <v>60772</v>
      </c>
    </row>
    <row r="98" spans="1:10" s="45" customFormat="1" ht="31.2">
      <c r="A98" s="54" t="s">
        <v>517</v>
      </c>
      <c r="B98" s="54" t="s">
        <v>498</v>
      </c>
      <c r="C98" s="55" t="s">
        <v>499</v>
      </c>
      <c r="D98" s="54" t="s">
        <v>498</v>
      </c>
      <c r="E98" s="54" t="s">
        <v>728</v>
      </c>
      <c r="F98" s="55" t="s">
        <v>365</v>
      </c>
      <c r="G98" s="54" t="s">
        <v>434</v>
      </c>
      <c r="H98" s="56" t="s">
        <v>1122</v>
      </c>
      <c r="I98" s="59" t="s">
        <v>1122</v>
      </c>
      <c r="J98" s="60">
        <v>60772</v>
      </c>
    </row>
    <row r="99" spans="1:10" s="45" customFormat="1" ht="46.8">
      <c r="A99" s="54" t="s">
        <v>518</v>
      </c>
      <c r="B99" s="54" t="s">
        <v>498</v>
      </c>
      <c r="C99" s="55" t="s">
        <v>499</v>
      </c>
      <c r="D99" s="54" t="s">
        <v>498</v>
      </c>
      <c r="E99" s="54" t="s">
        <v>301</v>
      </c>
      <c r="F99" s="55" t="s">
        <v>300</v>
      </c>
      <c r="G99" s="54" t="s">
        <v>394</v>
      </c>
      <c r="H99" s="56" t="s">
        <v>414</v>
      </c>
      <c r="I99" s="59" t="s">
        <v>300</v>
      </c>
      <c r="J99" s="60">
        <v>511615.56</v>
      </c>
    </row>
    <row r="100" spans="1:10" s="45" customFormat="1" ht="31.2">
      <c r="A100" s="54" t="s">
        <v>519</v>
      </c>
      <c r="B100" s="54" t="s">
        <v>498</v>
      </c>
      <c r="C100" s="55" t="s">
        <v>499</v>
      </c>
      <c r="D100" s="54" t="s">
        <v>498</v>
      </c>
      <c r="E100" s="54" t="s">
        <v>301</v>
      </c>
      <c r="F100" s="55" t="s">
        <v>300</v>
      </c>
      <c r="G100" s="54" t="s">
        <v>119</v>
      </c>
      <c r="H100" s="56" t="s">
        <v>432</v>
      </c>
      <c r="I100" s="59" t="s">
        <v>432</v>
      </c>
      <c r="J100" s="60">
        <v>511615.56</v>
      </c>
    </row>
    <row r="101" spans="1:10" s="45" customFormat="1" ht="31.2">
      <c r="A101" s="54" t="s">
        <v>520</v>
      </c>
      <c r="B101" s="54" t="s">
        <v>498</v>
      </c>
      <c r="C101" s="55" t="s">
        <v>499</v>
      </c>
      <c r="D101" s="54" t="s">
        <v>498</v>
      </c>
      <c r="E101" s="54" t="s">
        <v>301</v>
      </c>
      <c r="F101" s="55" t="s">
        <v>300</v>
      </c>
      <c r="G101" s="54" t="s">
        <v>434</v>
      </c>
      <c r="H101" s="56" t="s">
        <v>1122</v>
      </c>
      <c r="I101" s="59" t="s">
        <v>1122</v>
      </c>
      <c r="J101" s="60">
        <v>511615.56</v>
      </c>
    </row>
    <row r="102" spans="1:10" s="45" customFormat="1" ht="78">
      <c r="A102" s="54" t="s">
        <v>521</v>
      </c>
      <c r="B102" s="54" t="s">
        <v>498</v>
      </c>
      <c r="C102" s="55" t="s">
        <v>499</v>
      </c>
      <c r="D102" s="54" t="s">
        <v>498</v>
      </c>
      <c r="E102" s="54" t="s">
        <v>228</v>
      </c>
      <c r="F102" s="55" t="s">
        <v>229</v>
      </c>
      <c r="G102" s="54" t="s">
        <v>394</v>
      </c>
      <c r="H102" s="56" t="s">
        <v>414</v>
      </c>
      <c r="I102" s="59" t="s">
        <v>229</v>
      </c>
      <c r="J102" s="60">
        <v>6398974.0999999996</v>
      </c>
    </row>
    <row r="103" spans="1:10" s="45" customFormat="1" ht="46.8">
      <c r="A103" s="54" t="s">
        <v>522</v>
      </c>
      <c r="B103" s="54" t="s">
        <v>498</v>
      </c>
      <c r="C103" s="55" t="s">
        <v>499</v>
      </c>
      <c r="D103" s="54" t="s">
        <v>498</v>
      </c>
      <c r="E103" s="54" t="s">
        <v>230</v>
      </c>
      <c r="F103" s="55" t="s">
        <v>1121</v>
      </c>
      <c r="G103" s="54" t="s">
        <v>394</v>
      </c>
      <c r="H103" s="56" t="s">
        <v>414</v>
      </c>
      <c r="I103" s="59" t="s">
        <v>1121</v>
      </c>
      <c r="J103" s="60">
        <v>6040316.1399999997</v>
      </c>
    </row>
    <row r="104" spans="1:10" s="45" customFormat="1" ht="78">
      <c r="A104" s="54" t="s">
        <v>523</v>
      </c>
      <c r="B104" s="54" t="s">
        <v>498</v>
      </c>
      <c r="C104" s="55" t="s">
        <v>499</v>
      </c>
      <c r="D104" s="54" t="s">
        <v>498</v>
      </c>
      <c r="E104" s="54" t="s">
        <v>230</v>
      </c>
      <c r="F104" s="55" t="s">
        <v>1121</v>
      </c>
      <c r="G104" s="54" t="s">
        <v>417</v>
      </c>
      <c r="H104" s="56" t="s">
        <v>418</v>
      </c>
      <c r="I104" s="59" t="s">
        <v>418</v>
      </c>
      <c r="J104" s="60">
        <v>5152385.8099999996</v>
      </c>
    </row>
    <row r="105" spans="1:10" s="45" customFormat="1" ht="31.2">
      <c r="A105" s="54" t="s">
        <v>524</v>
      </c>
      <c r="B105" s="54" t="s">
        <v>498</v>
      </c>
      <c r="C105" s="55" t="s">
        <v>499</v>
      </c>
      <c r="D105" s="54" t="s">
        <v>498</v>
      </c>
      <c r="E105" s="54" t="s">
        <v>230</v>
      </c>
      <c r="F105" s="55" t="s">
        <v>1121</v>
      </c>
      <c r="G105" s="54" t="s">
        <v>59</v>
      </c>
      <c r="H105" s="56" t="s">
        <v>420</v>
      </c>
      <c r="I105" s="59" t="s">
        <v>420</v>
      </c>
      <c r="J105" s="60">
        <v>5152385.8099999996</v>
      </c>
    </row>
    <row r="106" spans="1:10" s="45" customFormat="1" ht="31.2">
      <c r="A106" s="54" t="s">
        <v>525</v>
      </c>
      <c r="B106" s="54" t="s">
        <v>498</v>
      </c>
      <c r="C106" s="55" t="s">
        <v>499</v>
      </c>
      <c r="D106" s="54" t="s">
        <v>498</v>
      </c>
      <c r="E106" s="54" t="s">
        <v>230</v>
      </c>
      <c r="F106" s="55" t="s">
        <v>1121</v>
      </c>
      <c r="G106" s="54" t="s">
        <v>119</v>
      </c>
      <c r="H106" s="56" t="s">
        <v>432</v>
      </c>
      <c r="I106" s="59" t="s">
        <v>432</v>
      </c>
      <c r="J106" s="60">
        <v>112750</v>
      </c>
    </row>
    <row r="107" spans="1:10" s="45" customFormat="1" ht="31.2">
      <c r="A107" s="54" t="s">
        <v>526</v>
      </c>
      <c r="B107" s="54" t="s">
        <v>498</v>
      </c>
      <c r="C107" s="55" t="s">
        <v>499</v>
      </c>
      <c r="D107" s="54" t="s">
        <v>498</v>
      </c>
      <c r="E107" s="54" t="s">
        <v>230</v>
      </c>
      <c r="F107" s="55" t="s">
        <v>1121</v>
      </c>
      <c r="G107" s="54" t="s">
        <v>434</v>
      </c>
      <c r="H107" s="56" t="s">
        <v>1122</v>
      </c>
      <c r="I107" s="59" t="s">
        <v>1122</v>
      </c>
      <c r="J107" s="60">
        <v>112750</v>
      </c>
    </row>
    <row r="108" spans="1:10" s="45" customFormat="1">
      <c r="A108" s="54" t="s">
        <v>527</v>
      </c>
      <c r="B108" s="54" t="s">
        <v>498</v>
      </c>
      <c r="C108" s="55" t="s">
        <v>499</v>
      </c>
      <c r="D108" s="54" t="s">
        <v>498</v>
      </c>
      <c r="E108" s="54" t="s">
        <v>230</v>
      </c>
      <c r="F108" s="55" t="s">
        <v>1121</v>
      </c>
      <c r="G108" s="54" t="s">
        <v>440</v>
      </c>
      <c r="H108" s="56" t="s">
        <v>441</v>
      </c>
      <c r="I108" s="59" t="s">
        <v>441</v>
      </c>
      <c r="J108" s="60">
        <v>775180.33</v>
      </c>
    </row>
    <row r="109" spans="1:10" s="45" customFormat="1">
      <c r="A109" s="54" t="s">
        <v>528</v>
      </c>
      <c r="B109" s="54" t="s">
        <v>498</v>
      </c>
      <c r="C109" s="55" t="s">
        <v>499</v>
      </c>
      <c r="D109" s="54" t="s">
        <v>498</v>
      </c>
      <c r="E109" s="54" t="s">
        <v>230</v>
      </c>
      <c r="F109" s="55" t="s">
        <v>1121</v>
      </c>
      <c r="G109" s="54" t="s">
        <v>547</v>
      </c>
      <c r="H109" s="56" t="s">
        <v>548</v>
      </c>
      <c r="I109" s="59" t="s">
        <v>548</v>
      </c>
      <c r="J109" s="60">
        <v>775180.33</v>
      </c>
    </row>
    <row r="110" spans="1:10" s="45" customFormat="1" ht="31.2">
      <c r="A110" s="54" t="s">
        <v>51</v>
      </c>
      <c r="B110" s="54" t="s">
        <v>498</v>
      </c>
      <c r="C110" s="55" t="s">
        <v>499</v>
      </c>
      <c r="D110" s="54" t="s">
        <v>498</v>
      </c>
      <c r="E110" s="54" t="s">
        <v>231</v>
      </c>
      <c r="F110" s="55" t="s">
        <v>1129</v>
      </c>
      <c r="G110" s="54" t="s">
        <v>394</v>
      </c>
      <c r="H110" s="56" t="s">
        <v>414</v>
      </c>
      <c r="I110" s="59" t="s">
        <v>1129</v>
      </c>
      <c r="J110" s="60">
        <v>358657.96</v>
      </c>
    </row>
    <row r="111" spans="1:10" s="45" customFormat="1" ht="78">
      <c r="A111" s="54" t="s">
        <v>529</v>
      </c>
      <c r="B111" s="54" t="s">
        <v>498</v>
      </c>
      <c r="C111" s="55" t="s">
        <v>499</v>
      </c>
      <c r="D111" s="54" t="s">
        <v>498</v>
      </c>
      <c r="E111" s="54" t="s">
        <v>231</v>
      </c>
      <c r="F111" s="55" t="s">
        <v>1129</v>
      </c>
      <c r="G111" s="54" t="s">
        <v>417</v>
      </c>
      <c r="H111" s="56" t="s">
        <v>418</v>
      </c>
      <c r="I111" s="59" t="s">
        <v>418</v>
      </c>
      <c r="J111" s="60">
        <v>190822.47</v>
      </c>
    </row>
    <row r="112" spans="1:10" s="45" customFormat="1">
      <c r="A112" s="54" t="s">
        <v>530</v>
      </c>
      <c r="B112" s="54" t="s">
        <v>498</v>
      </c>
      <c r="C112" s="55" t="s">
        <v>499</v>
      </c>
      <c r="D112" s="54" t="s">
        <v>498</v>
      </c>
      <c r="E112" s="54" t="s">
        <v>231</v>
      </c>
      <c r="F112" s="55" t="s">
        <v>1129</v>
      </c>
      <c r="G112" s="54" t="s">
        <v>55</v>
      </c>
      <c r="H112" s="56" t="s">
        <v>512</v>
      </c>
      <c r="I112" s="59" t="s">
        <v>512</v>
      </c>
      <c r="J112" s="60">
        <v>190822.47</v>
      </c>
    </row>
    <row r="113" spans="1:10" s="45" customFormat="1" ht="31.2">
      <c r="A113" s="54" t="s">
        <v>531</v>
      </c>
      <c r="B113" s="54" t="s">
        <v>498</v>
      </c>
      <c r="C113" s="55" t="s">
        <v>499</v>
      </c>
      <c r="D113" s="54" t="s">
        <v>498</v>
      </c>
      <c r="E113" s="54" t="s">
        <v>231</v>
      </c>
      <c r="F113" s="55" t="s">
        <v>1129</v>
      </c>
      <c r="G113" s="54" t="s">
        <v>119</v>
      </c>
      <c r="H113" s="56" t="s">
        <v>432</v>
      </c>
      <c r="I113" s="59" t="s">
        <v>432</v>
      </c>
      <c r="J113" s="60">
        <v>167835.49</v>
      </c>
    </row>
    <row r="114" spans="1:10" s="45" customFormat="1" ht="31.2">
      <c r="A114" s="54" t="s">
        <v>532</v>
      </c>
      <c r="B114" s="54" t="s">
        <v>498</v>
      </c>
      <c r="C114" s="55" t="s">
        <v>499</v>
      </c>
      <c r="D114" s="54" t="s">
        <v>498</v>
      </c>
      <c r="E114" s="54" t="s">
        <v>231</v>
      </c>
      <c r="F114" s="55" t="s">
        <v>1129</v>
      </c>
      <c r="G114" s="54" t="s">
        <v>434</v>
      </c>
      <c r="H114" s="56" t="s">
        <v>1122</v>
      </c>
      <c r="I114" s="59" t="s">
        <v>1122</v>
      </c>
      <c r="J114" s="60">
        <v>167835.49</v>
      </c>
    </row>
    <row r="115" spans="1:10" s="45" customFormat="1" ht="93.6">
      <c r="A115" s="54" t="s">
        <v>533</v>
      </c>
      <c r="B115" s="54" t="s">
        <v>498</v>
      </c>
      <c r="C115" s="55" t="s">
        <v>499</v>
      </c>
      <c r="D115" s="54" t="s">
        <v>498</v>
      </c>
      <c r="E115" s="54" t="s">
        <v>1138</v>
      </c>
      <c r="F115" s="55" t="s">
        <v>1152</v>
      </c>
      <c r="G115" s="54" t="s">
        <v>394</v>
      </c>
      <c r="H115" s="56" t="s">
        <v>414</v>
      </c>
      <c r="I115" s="59" t="s">
        <v>1152</v>
      </c>
      <c r="J115" s="60">
        <v>14570660.5</v>
      </c>
    </row>
    <row r="116" spans="1:10" s="45" customFormat="1" ht="46.8">
      <c r="A116" s="54" t="s">
        <v>534</v>
      </c>
      <c r="B116" s="54" t="s">
        <v>498</v>
      </c>
      <c r="C116" s="55" t="s">
        <v>499</v>
      </c>
      <c r="D116" s="54" t="s">
        <v>498</v>
      </c>
      <c r="E116" s="54" t="s">
        <v>232</v>
      </c>
      <c r="F116" s="55" t="s">
        <v>233</v>
      </c>
      <c r="G116" s="54" t="s">
        <v>394</v>
      </c>
      <c r="H116" s="56" t="s">
        <v>414</v>
      </c>
      <c r="I116" s="59" t="s">
        <v>233</v>
      </c>
      <c r="J116" s="60">
        <v>14570660.5</v>
      </c>
    </row>
    <row r="117" spans="1:10" s="45" customFormat="1" ht="31.2">
      <c r="A117" s="54" t="s">
        <v>535</v>
      </c>
      <c r="B117" s="54" t="s">
        <v>498</v>
      </c>
      <c r="C117" s="55" t="s">
        <v>499</v>
      </c>
      <c r="D117" s="54" t="s">
        <v>498</v>
      </c>
      <c r="E117" s="54" t="s">
        <v>234</v>
      </c>
      <c r="F117" s="55" t="s">
        <v>1129</v>
      </c>
      <c r="G117" s="54" t="s">
        <v>394</v>
      </c>
      <c r="H117" s="56" t="s">
        <v>414</v>
      </c>
      <c r="I117" s="59" t="s">
        <v>1129</v>
      </c>
      <c r="J117" s="60">
        <v>14570660.5</v>
      </c>
    </row>
    <row r="118" spans="1:10" s="45" customFormat="1" ht="78">
      <c r="A118" s="54" t="s">
        <v>536</v>
      </c>
      <c r="B118" s="54" t="s">
        <v>498</v>
      </c>
      <c r="C118" s="55" t="s">
        <v>499</v>
      </c>
      <c r="D118" s="54" t="s">
        <v>498</v>
      </c>
      <c r="E118" s="54" t="s">
        <v>234</v>
      </c>
      <c r="F118" s="55" t="s">
        <v>1129</v>
      </c>
      <c r="G118" s="54" t="s">
        <v>417</v>
      </c>
      <c r="H118" s="56" t="s">
        <v>418</v>
      </c>
      <c r="I118" s="59" t="s">
        <v>418</v>
      </c>
      <c r="J118" s="60">
        <v>5084535.07</v>
      </c>
    </row>
    <row r="119" spans="1:10" s="45" customFormat="1">
      <c r="A119" s="54" t="s">
        <v>537</v>
      </c>
      <c r="B119" s="54" t="s">
        <v>498</v>
      </c>
      <c r="C119" s="55" t="s">
        <v>499</v>
      </c>
      <c r="D119" s="54" t="s">
        <v>498</v>
      </c>
      <c r="E119" s="54" t="s">
        <v>234</v>
      </c>
      <c r="F119" s="55" t="s">
        <v>1129</v>
      </c>
      <c r="G119" s="54" t="s">
        <v>55</v>
      </c>
      <c r="H119" s="56" t="s">
        <v>512</v>
      </c>
      <c r="I119" s="59" t="s">
        <v>512</v>
      </c>
      <c r="J119" s="60">
        <v>5084535.07</v>
      </c>
    </row>
    <row r="120" spans="1:10" s="45" customFormat="1" ht="31.2">
      <c r="A120" s="54" t="s">
        <v>417</v>
      </c>
      <c r="B120" s="54" t="s">
        <v>498</v>
      </c>
      <c r="C120" s="55" t="s">
        <v>499</v>
      </c>
      <c r="D120" s="54" t="s">
        <v>498</v>
      </c>
      <c r="E120" s="54" t="s">
        <v>234</v>
      </c>
      <c r="F120" s="55" t="s">
        <v>1129</v>
      </c>
      <c r="G120" s="54" t="s">
        <v>119</v>
      </c>
      <c r="H120" s="56" t="s">
        <v>432</v>
      </c>
      <c r="I120" s="59" t="s">
        <v>432</v>
      </c>
      <c r="J120" s="60">
        <v>9007160.3100000005</v>
      </c>
    </row>
    <row r="121" spans="1:10" s="45" customFormat="1" ht="31.2">
      <c r="A121" s="54" t="s">
        <v>110</v>
      </c>
      <c r="B121" s="54" t="s">
        <v>498</v>
      </c>
      <c r="C121" s="55" t="s">
        <v>499</v>
      </c>
      <c r="D121" s="54" t="s">
        <v>498</v>
      </c>
      <c r="E121" s="54" t="s">
        <v>234</v>
      </c>
      <c r="F121" s="55" t="s">
        <v>1129</v>
      </c>
      <c r="G121" s="54" t="s">
        <v>434</v>
      </c>
      <c r="H121" s="56" t="s">
        <v>1122</v>
      </c>
      <c r="I121" s="59" t="s">
        <v>1122</v>
      </c>
      <c r="J121" s="60">
        <v>9007160.3100000005</v>
      </c>
    </row>
    <row r="122" spans="1:10" s="45" customFormat="1">
      <c r="A122" s="54" t="s">
        <v>542</v>
      </c>
      <c r="B122" s="54" t="s">
        <v>498</v>
      </c>
      <c r="C122" s="55" t="s">
        <v>499</v>
      </c>
      <c r="D122" s="54" t="s">
        <v>498</v>
      </c>
      <c r="E122" s="54" t="s">
        <v>234</v>
      </c>
      <c r="F122" s="55" t="s">
        <v>1129</v>
      </c>
      <c r="G122" s="54" t="s">
        <v>440</v>
      </c>
      <c r="H122" s="56" t="s">
        <v>441</v>
      </c>
      <c r="I122" s="59" t="s">
        <v>441</v>
      </c>
      <c r="J122" s="60">
        <v>478965.12</v>
      </c>
    </row>
    <row r="123" spans="1:10" s="45" customFormat="1">
      <c r="A123" s="54" t="s">
        <v>544</v>
      </c>
      <c r="B123" s="54" t="s">
        <v>498</v>
      </c>
      <c r="C123" s="55" t="s">
        <v>499</v>
      </c>
      <c r="D123" s="54" t="s">
        <v>498</v>
      </c>
      <c r="E123" s="54" t="s">
        <v>234</v>
      </c>
      <c r="F123" s="55" t="s">
        <v>1129</v>
      </c>
      <c r="G123" s="54" t="s">
        <v>547</v>
      </c>
      <c r="H123" s="56" t="s">
        <v>548</v>
      </c>
      <c r="I123" s="59" t="s">
        <v>548</v>
      </c>
      <c r="J123" s="60">
        <v>338778.1</v>
      </c>
    </row>
    <row r="124" spans="1:10" s="45" customFormat="1">
      <c r="A124" s="54" t="s">
        <v>545</v>
      </c>
      <c r="B124" s="54" t="s">
        <v>498</v>
      </c>
      <c r="C124" s="55" t="s">
        <v>499</v>
      </c>
      <c r="D124" s="54" t="s">
        <v>498</v>
      </c>
      <c r="E124" s="54" t="s">
        <v>234</v>
      </c>
      <c r="F124" s="55" t="s">
        <v>1129</v>
      </c>
      <c r="G124" s="54" t="s">
        <v>443</v>
      </c>
      <c r="H124" s="56" t="s">
        <v>444</v>
      </c>
      <c r="I124" s="59" t="s">
        <v>444</v>
      </c>
      <c r="J124" s="60">
        <v>140187.01999999999</v>
      </c>
    </row>
    <row r="125" spans="1:10" s="45" customFormat="1" ht="46.8">
      <c r="A125" s="54" t="s">
        <v>546</v>
      </c>
      <c r="B125" s="54" t="s">
        <v>498</v>
      </c>
      <c r="C125" s="55" t="s">
        <v>499</v>
      </c>
      <c r="D125" s="54" t="s">
        <v>498</v>
      </c>
      <c r="E125" s="54" t="s">
        <v>1168</v>
      </c>
      <c r="F125" s="55" t="s">
        <v>1150</v>
      </c>
      <c r="G125" s="54" t="s">
        <v>394</v>
      </c>
      <c r="H125" s="56" t="s">
        <v>414</v>
      </c>
      <c r="I125" s="59" t="s">
        <v>1150</v>
      </c>
      <c r="J125" s="60">
        <v>586955.03</v>
      </c>
    </row>
    <row r="126" spans="1:10" s="45" customFormat="1" ht="31.2">
      <c r="A126" s="54" t="s">
        <v>549</v>
      </c>
      <c r="B126" s="54" t="s">
        <v>498</v>
      </c>
      <c r="C126" s="55" t="s">
        <v>499</v>
      </c>
      <c r="D126" s="54" t="s">
        <v>498</v>
      </c>
      <c r="E126" s="54" t="s">
        <v>235</v>
      </c>
      <c r="F126" s="55" t="s">
        <v>236</v>
      </c>
      <c r="G126" s="54" t="s">
        <v>394</v>
      </c>
      <c r="H126" s="56" t="s">
        <v>414</v>
      </c>
      <c r="I126" s="59" t="s">
        <v>236</v>
      </c>
      <c r="J126" s="60">
        <v>586955.03</v>
      </c>
    </row>
    <row r="127" spans="1:10" s="45" customFormat="1" ht="78">
      <c r="A127" s="54" t="s">
        <v>550</v>
      </c>
      <c r="B127" s="54" t="s">
        <v>498</v>
      </c>
      <c r="C127" s="55" t="s">
        <v>499</v>
      </c>
      <c r="D127" s="54" t="s">
        <v>498</v>
      </c>
      <c r="E127" s="54" t="s">
        <v>237</v>
      </c>
      <c r="F127" s="55" t="s">
        <v>238</v>
      </c>
      <c r="G127" s="54" t="s">
        <v>394</v>
      </c>
      <c r="H127" s="56" t="s">
        <v>414</v>
      </c>
      <c r="I127" s="59" t="s">
        <v>238</v>
      </c>
      <c r="J127" s="60">
        <v>586955.03</v>
      </c>
    </row>
    <row r="128" spans="1:10" s="45" customFormat="1">
      <c r="A128" s="54" t="s">
        <v>53</v>
      </c>
      <c r="B128" s="54" t="s">
        <v>498</v>
      </c>
      <c r="C128" s="55" t="s">
        <v>499</v>
      </c>
      <c r="D128" s="54" t="s">
        <v>498</v>
      </c>
      <c r="E128" s="54" t="s">
        <v>237</v>
      </c>
      <c r="F128" s="55" t="s">
        <v>238</v>
      </c>
      <c r="G128" s="54" t="s">
        <v>440</v>
      </c>
      <c r="H128" s="56" t="s">
        <v>441</v>
      </c>
      <c r="I128" s="59" t="s">
        <v>441</v>
      </c>
      <c r="J128" s="60">
        <v>586955.03</v>
      </c>
    </row>
    <row r="129" spans="1:10" s="45" customFormat="1">
      <c r="A129" s="54" t="s">
        <v>551</v>
      </c>
      <c r="B129" s="54" t="s">
        <v>498</v>
      </c>
      <c r="C129" s="55" t="s">
        <v>499</v>
      </c>
      <c r="D129" s="54" t="s">
        <v>498</v>
      </c>
      <c r="E129" s="54" t="s">
        <v>237</v>
      </c>
      <c r="F129" s="55" t="s">
        <v>238</v>
      </c>
      <c r="G129" s="54" t="s">
        <v>547</v>
      </c>
      <c r="H129" s="56" t="s">
        <v>548</v>
      </c>
      <c r="I129" s="59" t="s">
        <v>548</v>
      </c>
      <c r="J129" s="60">
        <v>586955.03</v>
      </c>
    </row>
    <row r="130" spans="1:10" s="45" customFormat="1">
      <c r="A130" s="54" t="s">
        <v>55</v>
      </c>
      <c r="B130" s="54" t="s">
        <v>498</v>
      </c>
      <c r="C130" s="55" t="s">
        <v>499</v>
      </c>
      <c r="D130" s="54" t="s">
        <v>498</v>
      </c>
      <c r="E130" s="54" t="s">
        <v>1116</v>
      </c>
      <c r="F130" s="55" t="s">
        <v>1117</v>
      </c>
      <c r="G130" s="54" t="s">
        <v>394</v>
      </c>
      <c r="H130" s="56" t="s">
        <v>414</v>
      </c>
      <c r="I130" s="59" t="s">
        <v>1117</v>
      </c>
      <c r="J130" s="60">
        <v>9789844.5199999996</v>
      </c>
    </row>
    <row r="131" spans="1:10" s="45" customFormat="1" ht="109.2">
      <c r="A131" s="54" t="s">
        <v>56</v>
      </c>
      <c r="B131" s="54" t="s">
        <v>498</v>
      </c>
      <c r="C131" s="55" t="s">
        <v>499</v>
      </c>
      <c r="D131" s="54" t="s">
        <v>498</v>
      </c>
      <c r="E131" s="54" t="s">
        <v>1131</v>
      </c>
      <c r="F131" s="55" t="s">
        <v>1176</v>
      </c>
      <c r="G131" s="54" t="s">
        <v>394</v>
      </c>
      <c r="H131" s="56" t="s">
        <v>414</v>
      </c>
      <c r="I131" s="59" t="s">
        <v>1176</v>
      </c>
      <c r="J131" s="60">
        <v>3599624.52</v>
      </c>
    </row>
    <row r="132" spans="1:10" s="45" customFormat="1">
      <c r="A132" s="54" t="s">
        <v>515</v>
      </c>
      <c r="B132" s="54" t="s">
        <v>498</v>
      </c>
      <c r="C132" s="55" t="s">
        <v>499</v>
      </c>
      <c r="D132" s="54" t="s">
        <v>498</v>
      </c>
      <c r="E132" s="54" t="s">
        <v>1131</v>
      </c>
      <c r="F132" s="55" t="s">
        <v>1176</v>
      </c>
      <c r="G132" s="54" t="s">
        <v>538</v>
      </c>
      <c r="H132" s="56" t="s">
        <v>539</v>
      </c>
      <c r="I132" s="59" t="s">
        <v>539</v>
      </c>
      <c r="J132" s="60">
        <v>3599624.52</v>
      </c>
    </row>
    <row r="133" spans="1:10" s="45" customFormat="1" ht="31.2">
      <c r="A133" s="54" t="s">
        <v>57</v>
      </c>
      <c r="B133" s="54" t="s">
        <v>498</v>
      </c>
      <c r="C133" s="55" t="s">
        <v>499</v>
      </c>
      <c r="D133" s="54" t="s">
        <v>498</v>
      </c>
      <c r="E133" s="54" t="s">
        <v>1131</v>
      </c>
      <c r="F133" s="55" t="s">
        <v>1176</v>
      </c>
      <c r="G133" s="54" t="s">
        <v>540</v>
      </c>
      <c r="H133" s="56" t="s">
        <v>541</v>
      </c>
      <c r="I133" s="59" t="s">
        <v>541</v>
      </c>
      <c r="J133" s="60">
        <v>3599624.52</v>
      </c>
    </row>
    <row r="134" spans="1:10" s="45" customFormat="1">
      <c r="A134" s="54" t="s">
        <v>58</v>
      </c>
      <c r="B134" s="54" t="s">
        <v>498</v>
      </c>
      <c r="C134" s="55" t="s">
        <v>499</v>
      </c>
      <c r="D134" s="54" t="s">
        <v>498</v>
      </c>
      <c r="E134" s="54" t="s">
        <v>868</v>
      </c>
      <c r="F134" s="55" t="s">
        <v>869</v>
      </c>
      <c r="G134" s="54" t="s">
        <v>394</v>
      </c>
      <c r="H134" s="56" t="s">
        <v>414</v>
      </c>
      <c r="I134" s="59" t="s">
        <v>869</v>
      </c>
      <c r="J134" s="60">
        <v>659020</v>
      </c>
    </row>
    <row r="135" spans="1:10" s="45" customFormat="1" ht="31.2">
      <c r="A135" s="54" t="s">
        <v>553</v>
      </c>
      <c r="B135" s="54" t="s">
        <v>498</v>
      </c>
      <c r="C135" s="55" t="s">
        <v>499</v>
      </c>
      <c r="D135" s="54" t="s">
        <v>498</v>
      </c>
      <c r="E135" s="54" t="s">
        <v>868</v>
      </c>
      <c r="F135" s="55" t="s">
        <v>869</v>
      </c>
      <c r="G135" s="54" t="s">
        <v>119</v>
      </c>
      <c r="H135" s="56" t="s">
        <v>432</v>
      </c>
      <c r="I135" s="59" t="s">
        <v>432</v>
      </c>
      <c r="J135" s="60">
        <v>659020</v>
      </c>
    </row>
    <row r="136" spans="1:10" s="45" customFormat="1" ht="31.2">
      <c r="A136" s="54" t="s">
        <v>554</v>
      </c>
      <c r="B136" s="54" t="s">
        <v>498</v>
      </c>
      <c r="C136" s="55" t="s">
        <v>499</v>
      </c>
      <c r="D136" s="54" t="s">
        <v>498</v>
      </c>
      <c r="E136" s="54" t="s">
        <v>868</v>
      </c>
      <c r="F136" s="55" t="s">
        <v>869</v>
      </c>
      <c r="G136" s="54" t="s">
        <v>434</v>
      </c>
      <c r="H136" s="56" t="s">
        <v>1122</v>
      </c>
      <c r="I136" s="59" t="s">
        <v>1122</v>
      </c>
      <c r="J136" s="60">
        <v>659020</v>
      </c>
    </row>
    <row r="137" spans="1:10" s="45" customFormat="1" ht="62.4">
      <c r="A137" s="54" t="s">
        <v>556</v>
      </c>
      <c r="B137" s="54" t="s">
        <v>498</v>
      </c>
      <c r="C137" s="55" t="s">
        <v>499</v>
      </c>
      <c r="D137" s="54" t="s">
        <v>498</v>
      </c>
      <c r="E137" s="54" t="s">
        <v>1194</v>
      </c>
      <c r="F137" s="55" t="s">
        <v>1195</v>
      </c>
      <c r="G137" s="54" t="s">
        <v>394</v>
      </c>
      <c r="H137" s="56" t="s">
        <v>414</v>
      </c>
      <c r="I137" s="59" t="s">
        <v>1195</v>
      </c>
      <c r="J137" s="60">
        <v>5531200</v>
      </c>
    </row>
    <row r="138" spans="1:10" s="45" customFormat="1" ht="31.2">
      <c r="A138" s="54" t="s">
        <v>557</v>
      </c>
      <c r="B138" s="54" t="s">
        <v>498</v>
      </c>
      <c r="C138" s="55" t="s">
        <v>499</v>
      </c>
      <c r="D138" s="54" t="s">
        <v>498</v>
      </c>
      <c r="E138" s="54" t="s">
        <v>1194</v>
      </c>
      <c r="F138" s="55" t="s">
        <v>1195</v>
      </c>
      <c r="G138" s="54" t="s">
        <v>119</v>
      </c>
      <c r="H138" s="56" t="s">
        <v>432</v>
      </c>
      <c r="I138" s="59" t="s">
        <v>432</v>
      </c>
      <c r="J138" s="60">
        <v>5531200</v>
      </c>
    </row>
    <row r="139" spans="1:10" s="45" customFormat="1" ht="31.2">
      <c r="A139" s="54" t="s">
        <v>558</v>
      </c>
      <c r="B139" s="54" t="s">
        <v>498</v>
      </c>
      <c r="C139" s="55" t="s">
        <v>499</v>
      </c>
      <c r="D139" s="54" t="s">
        <v>498</v>
      </c>
      <c r="E139" s="54" t="s">
        <v>1194</v>
      </c>
      <c r="F139" s="55" t="s">
        <v>1195</v>
      </c>
      <c r="G139" s="54" t="s">
        <v>434</v>
      </c>
      <c r="H139" s="56" t="s">
        <v>1122</v>
      </c>
      <c r="I139" s="59" t="s">
        <v>1122</v>
      </c>
      <c r="J139" s="60">
        <v>5531200</v>
      </c>
    </row>
    <row r="140" spans="1:10" s="45" customFormat="1" ht="31.2">
      <c r="A140" s="53" t="s">
        <v>59</v>
      </c>
      <c r="B140" s="54" t="s">
        <v>563</v>
      </c>
      <c r="C140" s="55" t="s">
        <v>564</v>
      </c>
      <c r="D140" s="53" t="s">
        <v>563</v>
      </c>
      <c r="E140" s="53" t="s">
        <v>394</v>
      </c>
      <c r="F140" s="55" t="s">
        <v>413</v>
      </c>
      <c r="G140" s="53" t="s">
        <v>394</v>
      </c>
      <c r="H140" s="56" t="s">
        <v>414</v>
      </c>
      <c r="I140" s="57" t="s">
        <v>564</v>
      </c>
      <c r="J140" s="58">
        <v>6270563.7599999998</v>
      </c>
    </row>
    <row r="141" spans="1:10" s="45" customFormat="1" ht="63" customHeight="1">
      <c r="A141" s="53" t="s">
        <v>422</v>
      </c>
      <c r="B141" s="54" t="s">
        <v>566</v>
      </c>
      <c r="C141" s="55" t="s">
        <v>567</v>
      </c>
      <c r="D141" s="53" t="s">
        <v>566</v>
      </c>
      <c r="E141" s="53" t="s">
        <v>394</v>
      </c>
      <c r="F141" s="55" t="s">
        <v>413</v>
      </c>
      <c r="G141" s="53" t="s">
        <v>394</v>
      </c>
      <c r="H141" s="56" t="s">
        <v>414</v>
      </c>
      <c r="I141" s="57" t="s">
        <v>567</v>
      </c>
      <c r="J141" s="58">
        <v>5489889.9299999997</v>
      </c>
    </row>
    <row r="142" spans="1:10" s="45" customFormat="1" ht="62.4">
      <c r="A142" s="54" t="s">
        <v>458</v>
      </c>
      <c r="B142" s="54" t="s">
        <v>566</v>
      </c>
      <c r="C142" s="55" t="s">
        <v>567</v>
      </c>
      <c r="D142" s="54" t="s">
        <v>566</v>
      </c>
      <c r="E142" s="54" t="s">
        <v>1128</v>
      </c>
      <c r="F142" s="55" t="s">
        <v>1149</v>
      </c>
      <c r="G142" s="54" t="s">
        <v>394</v>
      </c>
      <c r="H142" s="56" t="s">
        <v>414</v>
      </c>
      <c r="I142" s="59" t="s">
        <v>1149</v>
      </c>
      <c r="J142" s="60">
        <v>896541.63</v>
      </c>
    </row>
    <row r="143" spans="1:10" s="45" customFormat="1" ht="93.6">
      <c r="A143" s="54" t="s">
        <v>560</v>
      </c>
      <c r="B143" s="54" t="s">
        <v>566</v>
      </c>
      <c r="C143" s="55" t="s">
        <v>567</v>
      </c>
      <c r="D143" s="54" t="s">
        <v>566</v>
      </c>
      <c r="E143" s="54" t="s">
        <v>239</v>
      </c>
      <c r="F143" s="55" t="s">
        <v>1177</v>
      </c>
      <c r="G143" s="54" t="s">
        <v>394</v>
      </c>
      <c r="H143" s="56" t="s">
        <v>414</v>
      </c>
      <c r="I143" s="59" t="s">
        <v>1177</v>
      </c>
      <c r="J143" s="60">
        <v>896541.63</v>
      </c>
    </row>
    <row r="144" spans="1:10" s="45" customFormat="1" ht="62.4">
      <c r="A144" s="54" t="s">
        <v>561</v>
      </c>
      <c r="B144" s="54" t="s">
        <v>566</v>
      </c>
      <c r="C144" s="55" t="s">
        <v>567</v>
      </c>
      <c r="D144" s="54" t="s">
        <v>566</v>
      </c>
      <c r="E144" s="54" t="s">
        <v>240</v>
      </c>
      <c r="F144" s="55" t="s">
        <v>241</v>
      </c>
      <c r="G144" s="54" t="s">
        <v>394</v>
      </c>
      <c r="H144" s="56" t="s">
        <v>414</v>
      </c>
      <c r="I144" s="59" t="s">
        <v>241</v>
      </c>
      <c r="J144" s="60">
        <v>896541.63</v>
      </c>
    </row>
    <row r="145" spans="1:10" s="45" customFormat="1" ht="31.2">
      <c r="A145" s="54" t="s">
        <v>562</v>
      </c>
      <c r="B145" s="54" t="s">
        <v>566</v>
      </c>
      <c r="C145" s="55" t="s">
        <v>567</v>
      </c>
      <c r="D145" s="54" t="s">
        <v>566</v>
      </c>
      <c r="E145" s="54" t="s">
        <v>240</v>
      </c>
      <c r="F145" s="55" t="s">
        <v>241</v>
      </c>
      <c r="G145" s="54" t="s">
        <v>119</v>
      </c>
      <c r="H145" s="56" t="s">
        <v>432</v>
      </c>
      <c r="I145" s="59" t="s">
        <v>432</v>
      </c>
      <c r="J145" s="60">
        <v>896541.63</v>
      </c>
    </row>
    <row r="146" spans="1:10" s="45" customFormat="1" ht="31.2">
      <c r="A146" s="54" t="s">
        <v>565</v>
      </c>
      <c r="B146" s="54" t="s">
        <v>566</v>
      </c>
      <c r="C146" s="55" t="s">
        <v>567</v>
      </c>
      <c r="D146" s="54" t="s">
        <v>566</v>
      </c>
      <c r="E146" s="54" t="s">
        <v>240</v>
      </c>
      <c r="F146" s="55" t="s">
        <v>241</v>
      </c>
      <c r="G146" s="54" t="s">
        <v>434</v>
      </c>
      <c r="H146" s="56" t="s">
        <v>1122</v>
      </c>
      <c r="I146" s="59" t="s">
        <v>1122</v>
      </c>
      <c r="J146" s="60">
        <v>896541.63</v>
      </c>
    </row>
    <row r="147" spans="1:10" s="45" customFormat="1" ht="93.6">
      <c r="A147" s="54" t="s">
        <v>568</v>
      </c>
      <c r="B147" s="54" t="s">
        <v>566</v>
      </c>
      <c r="C147" s="55" t="s">
        <v>567</v>
      </c>
      <c r="D147" s="54" t="s">
        <v>566</v>
      </c>
      <c r="E147" s="54" t="s">
        <v>1138</v>
      </c>
      <c r="F147" s="55" t="s">
        <v>1152</v>
      </c>
      <c r="G147" s="54" t="s">
        <v>394</v>
      </c>
      <c r="H147" s="56" t="s">
        <v>414</v>
      </c>
      <c r="I147" s="59" t="s">
        <v>1152</v>
      </c>
      <c r="J147" s="60">
        <v>4393348.3</v>
      </c>
    </row>
    <row r="148" spans="1:10" s="45" customFormat="1" ht="46.8">
      <c r="A148" s="54" t="s">
        <v>569</v>
      </c>
      <c r="B148" s="54" t="s">
        <v>566</v>
      </c>
      <c r="C148" s="55" t="s">
        <v>567</v>
      </c>
      <c r="D148" s="54" t="s">
        <v>566</v>
      </c>
      <c r="E148" s="54" t="s">
        <v>242</v>
      </c>
      <c r="F148" s="55" t="s">
        <v>243</v>
      </c>
      <c r="G148" s="54" t="s">
        <v>394</v>
      </c>
      <c r="H148" s="56" t="s">
        <v>414</v>
      </c>
      <c r="I148" s="59" t="s">
        <v>243</v>
      </c>
      <c r="J148" s="60">
        <v>4393348.3</v>
      </c>
    </row>
    <row r="149" spans="1:10" s="45" customFormat="1" ht="31.2">
      <c r="A149" s="54" t="s">
        <v>570</v>
      </c>
      <c r="B149" s="54" t="s">
        <v>566</v>
      </c>
      <c r="C149" s="55" t="s">
        <v>567</v>
      </c>
      <c r="D149" s="54" t="s">
        <v>566</v>
      </c>
      <c r="E149" s="54" t="s">
        <v>244</v>
      </c>
      <c r="F149" s="55" t="s">
        <v>1129</v>
      </c>
      <c r="G149" s="54" t="s">
        <v>394</v>
      </c>
      <c r="H149" s="56" t="s">
        <v>414</v>
      </c>
      <c r="I149" s="59" t="s">
        <v>1129</v>
      </c>
      <c r="J149" s="60">
        <v>3845008.3</v>
      </c>
    </row>
    <row r="150" spans="1:10" s="45" customFormat="1" ht="78">
      <c r="A150" s="54" t="s">
        <v>60</v>
      </c>
      <c r="B150" s="54" t="s">
        <v>566</v>
      </c>
      <c r="C150" s="55" t="s">
        <v>567</v>
      </c>
      <c r="D150" s="54" t="s">
        <v>566</v>
      </c>
      <c r="E150" s="54" t="s">
        <v>244</v>
      </c>
      <c r="F150" s="55" t="s">
        <v>1129</v>
      </c>
      <c r="G150" s="54" t="s">
        <v>417</v>
      </c>
      <c r="H150" s="56" t="s">
        <v>418</v>
      </c>
      <c r="I150" s="59" t="s">
        <v>418</v>
      </c>
      <c r="J150" s="60">
        <v>3363758.3</v>
      </c>
    </row>
    <row r="151" spans="1:10" s="45" customFormat="1">
      <c r="A151" s="54" t="s">
        <v>571</v>
      </c>
      <c r="B151" s="54" t="s">
        <v>566</v>
      </c>
      <c r="C151" s="55" t="s">
        <v>567</v>
      </c>
      <c r="D151" s="54" t="s">
        <v>566</v>
      </c>
      <c r="E151" s="54" t="s">
        <v>244</v>
      </c>
      <c r="F151" s="55" t="s">
        <v>1129</v>
      </c>
      <c r="G151" s="54" t="s">
        <v>55</v>
      </c>
      <c r="H151" s="56" t="s">
        <v>512</v>
      </c>
      <c r="I151" s="59" t="s">
        <v>512</v>
      </c>
      <c r="J151" s="60">
        <v>3363758.3</v>
      </c>
    </row>
    <row r="152" spans="1:10" s="45" customFormat="1" ht="31.2">
      <c r="A152" s="54" t="s">
        <v>572</v>
      </c>
      <c r="B152" s="54" t="s">
        <v>566</v>
      </c>
      <c r="C152" s="55" t="s">
        <v>567</v>
      </c>
      <c r="D152" s="54" t="s">
        <v>566</v>
      </c>
      <c r="E152" s="54" t="s">
        <v>244</v>
      </c>
      <c r="F152" s="55" t="s">
        <v>1129</v>
      </c>
      <c r="G152" s="54" t="s">
        <v>119</v>
      </c>
      <c r="H152" s="56" t="s">
        <v>432</v>
      </c>
      <c r="I152" s="59" t="s">
        <v>432</v>
      </c>
      <c r="J152" s="60">
        <v>338549</v>
      </c>
    </row>
    <row r="153" spans="1:10" s="45" customFormat="1" ht="63" customHeight="1">
      <c r="A153" s="54" t="s">
        <v>573</v>
      </c>
      <c r="B153" s="54" t="s">
        <v>566</v>
      </c>
      <c r="C153" s="55" t="s">
        <v>567</v>
      </c>
      <c r="D153" s="54" t="s">
        <v>566</v>
      </c>
      <c r="E153" s="54" t="s">
        <v>244</v>
      </c>
      <c r="F153" s="55" t="s">
        <v>1129</v>
      </c>
      <c r="G153" s="54" t="s">
        <v>434</v>
      </c>
      <c r="H153" s="56" t="s">
        <v>1122</v>
      </c>
      <c r="I153" s="59" t="s">
        <v>1122</v>
      </c>
      <c r="J153" s="60">
        <v>338549</v>
      </c>
    </row>
    <row r="154" spans="1:10" s="45" customFormat="1">
      <c r="A154" s="54" t="s">
        <v>574</v>
      </c>
      <c r="B154" s="54" t="s">
        <v>566</v>
      </c>
      <c r="C154" s="55" t="s">
        <v>567</v>
      </c>
      <c r="D154" s="54" t="s">
        <v>566</v>
      </c>
      <c r="E154" s="54" t="s">
        <v>244</v>
      </c>
      <c r="F154" s="55" t="s">
        <v>1129</v>
      </c>
      <c r="G154" s="54" t="s">
        <v>440</v>
      </c>
      <c r="H154" s="56" t="s">
        <v>441</v>
      </c>
      <c r="I154" s="59" t="s">
        <v>441</v>
      </c>
      <c r="J154" s="60">
        <v>142701</v>
      </c>
    </row>
    <row r="155" spans="1:10" s="45" customFormat="1">
      <c r="A155" s="54" t="s">
        <v>575</v>
      </c>
      <c r="B155" s="54" t="s">
        <v>566</v>
      </c>
      <c r="C155" s="55" t="s">
        <v>567</v>
      </c>
      <c r="D155" s="54" t="s">
        <v>566</v>
      </c>
      <c r="E155" s="54" t="s">
        <v>244</v>
      </c>
      <c r="F155" s="55" t="s">
        <v>1129</v>
      </c>
      <c r="G155" s="54" t="s">
        <v>443</v>
      </c>
      <c r="H155" s="56" t="s">
        <v>444</v>
      </c>
      <c r="I155" s="59" t="s">
        <v>444</v>
      </c>
      <c r="J155" s="60">
        <v>142701</v>
      </c>
    </row>
    <row r="156" spans="1:10" s="45" customFormat="1" ht="62.4">
      <c r="A156" s="54" t="s">
        <v>576</v>
      </c>
      <c r="B156" s="54" t="s">
        <v>566</v>
      </c>
      <c r="C156" s="55" t="s">
        <v>567</v>
      </c>
      <c r="D156" s="54" t="s">
        <v>566</v>
      </c>
      <c r="E156" s="54" t="s">
        <v>245</v>
      </c>
      <c r="F156" s="55" t="s">
        <v>246</v>
      </c>
      <c r="G156" s="54" t="s">
        <v>394</v>
      </c>
      <c r="H156" s="56" t="s">
        <v>414</v>
      </c>
      <c r="I156" s="59" t="s">
        <v>246</v>
      </c>
      <c r="J156" s="60">
        <v>548340</v>
      </c>
    </row>
    <row r="157" spans="1:10" s="45" customFormat="1" ht="31.2">
      <c r="A157" s="54" t="s">
        <v>577</v>
      </c>
      <c r="B157" s="54" t="s">
        <v>566</v>
      </c>
      <c r="C157" s="55" t="s">
        <v>567</v>
      </c>
      <c r="D157" s="54" t="s">
        <v>566</v>
      </c>
      <c r="E157" s="54" t="s">
        <v>245</v>
      </c>
      <c r="F157" s="55" t="s">
        <v>246</v>
      </c>
      <c r="G157" s="54" t="s">
        <v>119</v>
      </c>
      <c r="H157" s="56" t="s">
        <v>432</v>
      </c>
      <c r="I157" s="59" t="s">
        <v>432</v>
      </c>
      <c r="J157" s="60">
        <v>548340</v>
      </c>
    </row>
    <row r="158" spans="1:10" s="45" customFormat="1" ht="31.2">
      <c r="A158" s="54" t="s">
        <v>578</v>
      </c>
      <c r="B158" s="54" t="s">
        <v>566</v>
      </c>
      <c r="C158" s="55" t="s">
        <v>567</v>
      </c>
      <c r="D158" s="54" t="s">
        <v>566</v>
      </c>
      <c r="E158" s="54" t="s">
        <v>245</v>
      </c>
      <c r="F158" s="55" t="s">
        <v>246</v>
      </c>
      <c r="G158" s="54" t="s">
        <v>434</v>
      </c>
      <c r="H158" s="56" t="s">
        <v>1122</v>
      </c>
      <c r="I158" s="59" t="s">
        <v>1122</v>
      </c>
      <c r="J158" s="60">
        <v>548340</v>
      </c>
    </row>
    <row r="159" spans="1:10" s="45" customFormat="1" ht="46.8">
      <c r="A159" s="54" t="s">
        <v>579</v>
      </c>
      <c r="B159" s="54" t="s">
        <v>566</v>
      </c>
      <c r="C159" s="55" t="s">
        <v>567</v>
      </c>
      <c r="D159" s="54" t="s">
        <v>566</v>
      </c>
      <c r="E159" s="54" t="s">
        <v>287</v>
      </c>
      <c r="F159" s="55" t="s">
        <v>1153</v>
      </c>
      <c r="G159" s="54" t="s">
        <v>394</v>
      </c>
      <c r="H159" s="56" t="s">
        <v>414</v>
      </c>
      <c r="I159" s="59" t="s">
        <v>1153</v>
      </c>
      <c r="J159" s="60">
        <v>200000</v>
      </c>
    </row>
    <row r="160" spans="1:10" s="45" customFormat="1" ht="46.8">
      <c r="A160" s="54" t="s">
        <v>580</v>
      </c>
      <c r="B160" s="54" t="s">
        <v>566</v>
      </c>
      <c r="C160" s="55" t="s">
        <v>567</v>
      </c>
      <c r="D160" s="54" t="s">
        <v>566</v>
      </c>
      <c r="E160" s="54" t="s">
        <v>931</v>
      </c>
      <c r="F160" s="55" t="s">
        <v>932</v>
      </c>
      <c r="G160" s="54" t="s">
        <v>394</v>
      </c>
      <c r="H160" s="56" t="s">
        <v>414</v>
      </c>
      <c r="I160" s="59" t="s">
        <v>932</v>
      </c>
      <c r="J160" s="60">
        <v>200000</v>
      </c>
    </row>
    <row r="161" spans="1:10" s="45" customFormat="1" ht="46.8">
      <c r="A161" s="54" t="s">
        <v>581</v>
      </c>
      <c r="B161" s="54" t="s">
        <v>566</v>
      </c>
      <c r="C161" s="55" t="s">
        <v>567</v>
      </c>
      <c r="D161" s="54" t="s">
        <v>566</v>
      </c>
      <c r="E161" s="54" t="s">
        <v>933</v>
      </c>
      <c r="F161" s="55" t="s">
        <v>934</v>
      </c>
      <c r="G161" s="54" t="s">
        <v>394</v>
      </c>
      <c r="H161" s="56" t="s">
        <v>414</v>
      </c>
      <c r="I161" s="59" t="s">
        <v>934</v>
      </c>
      <c r="J161" s="60">
        <v>200000</v>
      </c>
    </row>
    <row r="162" spans="1:10" s="45" customFormat="1" ht="31.2">
      <c r="A162" s="54" t="s">
        <v>582</v>
      </c>
      <c r="B162" s="54" t="s">
        <v>566</v>
      </c>
      <c r="C162" s="55" t="s">
        <v>567</v>
      </c>
      <c r="D162" s="54" t="s">
        <v>566</v>
      </c>
      <c r="E162" s="54" t="s">
        <v>933</v>
      </c>
      <c r="F162" s="55" t="s">
        <v>934</v>
      </c>
      <c r="G162" s="54" t="s">
        <v>119</v>
      </c>
      <c r="H162" s="56" t="s">
        <v>432</v>
      </c>
      <c r="I162" s="59" t="s">
        <v>432</v>
      </c>
      <c r="J162" s="60">
        <v>200000</v>
      </c>
    </row>
    <row r="163" spans="1:10" s="45" customFormat="1" ht="31.2">
      <c r="A163" s="54" t="s">
        <v>583</v>
      </c>
      <c r="B163" s="54" t="s">
        <v>566</v>
      </c>
      <c r="C163" s="55" t="s">
        <v>567</v>
      </c>
      <c r="D163" s="54" t="s">
        <v>566</v>
      </c>
      <c r="E163" s="54" t="s">
        <v>933</v>
      </c>
      <c r="F163" s="55" t="s">
        <v>934</v>
      </c>
      <c r="G163" s="54" t="s">
        <v>434</v>
      </c>
      <c r="H163" s="56" t="s">
        <v>1122</v>
      </c>
      <c r="I163" s="59" t="s">
        <v>1122</v>
      </c>
      <c r="J163" s="60">
        <v>200000</v>
      </c>
    </row>
    <row r="164" spans="1:10" s="45" customFormat="1">
      <c r="A164" s="53" t="s">
        <v>584</v>
      </c>
      <c r="B164" s="54" t="s">
        <v>591</v>
      </c>
      <c r="C164" s="55" t="s">
        <v>592</v>
      </c>
      <c r="D164" s="53" t="s">
        <v>591</v>
      </c>
      <c r="E164" s="53" t="s">
        <v>394</v>
      </c>
      <c r="F164" s="55" t="s">
        <v>413</v>
      </c>
      <c r="G164" s="53" t="s">
        <v>394</v>
      </c>
      <c r="H164" s="56" t="s">
        <v>414</v>
      </c>
      <c r="I164" s="57" t="s">
        <v>592</v>
      </c>
      <c r="J164" s="58">
        <v>780673.83</v>
      </c>
    </row>
    <row r="165" spans="1:10" s="45" customFormat="1" ht="62.4">
      <c r="A165" s="54" t="s">
        <v>585</v>
      </c>
      <c r="B165" s="54" t="s">
        <v>591</v>
      </c>
      <c r="C165" s="55" t="s">
        <v>592</v>
      </c>
      <c r="D165" s="54" t="s">
        <v>591</v>
      </c>
      <c r="E165" s="54" t="s">
        <v>1128</v>
      </c>
      <c r="F165" s="55" t="s">
        <v>1149</v>
      </c>
      <c r="G165" s="54" t="s">
        <v>394</v>
      </c>
      <c r="H165" s="56" t="s">
        <v>414</v>
      </c>
      <c r="I165" s="59" t="s">
        <v>1149</v>
      </c>
      <c r="J165" s="60">
        <v>780673.83</v>
      </c>
    </row>
    <row r="166" spans="1:10" s="45" customFormat="1" ht="93.6">
      <c r="A166" s="54" t="s">
        <v>586</v>
      </c>
      <c r="B166" s="54" t="s">
        <v>591</v>
      </c>
      <c r="C166" s="55" t="s">
        <v>592</v>
      </c>
      <c r="D166" s="54" t="s">
        <v>591</v>
      </c>
      <c r="E166" s="54" t="s">
        <v>239</v>
      </c>
      <c r="F166" s="55" t="s">
        <v>1177</v>
      </c>
      <c r="G166" s="54" t="s">
        <v>394</v>
      </c>
      <c r="H166" s="56" t="s">
        <v>414</v>
      </c>
      <c r="I166" s="59" t="s">
        <v>1177</v>
      </c>
      <c r="J166" s="60">
        <v>780673.83</v>
      </c>
    </row>
    <row r="167" spans="1:10" s="45" customFormat="1" ht="31.2">
      <c r="A167" s="54" t="s">
        <v>587</v>
      </c>
      <c r="B167" s="54" t="s">
        <v>591</v>
      </c>
      <c r="C167" s="55" t="s">
        <v>592</v>
      </c>
      <c r="D167" s="54" t="s">
        <v>591</v>
      </c>
      <c r="E167" s="54" t="s">
        <v>247</v>
      </c>
      <c r="F167" s="55" t="s">
        <v>248</v>
      </c>
      <c r="G167" s="54" t="s">
        <v>394</v>
      </c>
      <c r="H167" s="56" t="s">
        <v>414</v>
      </c>
      <c r="I167" s="59" t="s">
        <v>248</v>
      </c>
      <c r="J167" s="60">
        <v>780673.83</v>
      </c>
    </row>
    <row r="168" spans="1:10" s="45" customFormat="1" ht="31.2">
      <c r="A168" s="54" t="s">
        <v>588</v>
      </c>
      <c r="B168" s="54" t="s">
        <v>591</v>
      </c>
      <c r="C168" s="55" t="s">
        <v>592</v>
      </c>
      <c r="D168" s="54" t="s">
        <v>591</v>
      </c>
      <c r="E168" s="54" t="s">
        <v>247</v>
      </c>
      <c r="F168" s="55" t="s">
        <v>248</v>
      </c>
      <c r="G168" s="54" t="s">
        <v>119</v>
      </c>
      <c r="H168" s="56" t="s">
        <v>432</v>
      </c>
      <c r="I168" s="59" t="s">
        <v>432</v>
      </c>
      <c r="J168" s="60">
        <v>740673.83</v>
      </c>
    </row>
    <row r="169" spans="1:10" s="45" customFormat="1" ht="31.2">
      <c r="A169" s="54" t="s">
        <v>589</v>
      </c>
      <c r="B169" s="54" t="s">
        <v>591</v>
      </c>
      <c r="C169" s="55" t="s">
        <v>592</v>
      </c>
      <c r="D169" s="54" t="s">
        <v>591</v>
      </c>
      <c r="E169" s="54" t="s">
        <v>247</v>
      </c>
      <c r="F169" s="55" t="s">
        <v>248</v>
      </c>
      <c r="G169" s="54" t="s">
        <v>434</v>
      </c>
      <c r="H169" s="56" t="s">
        <v>1122</v>
      </c>
      <c r="I169" s="59" t="s">
        <v>1122</v>
      </c>
      <c r="J169" s="60">
        <v>740673.83</v>
      </c>
    </row>
    <row r="170" spans="1:10" s="45" customFormat="1" ht="31.2">
      <c r="A170" s="54" t="s">
        <v>590</v>
      </c>
      <c r="B170" s="54" t="s">
        <v>591</v>
      </c>
      <c r="C170" s="55" t="s">
        <v>592</v>
      </c>
      <c r="D170" s="54" t="s">
        <v>591</v>
      </c>
      <c r="E170" s="54" t="s">
        <v>247</v>
      </c>
      <c r="F170" s="55" t="s">
        <v>248</v>
      </c>
      <c r="G170" s="54" t="s">
        <v>599</v>
      </c>
      <c r="H170" s="56" t="s">
        <v>1136</v>
      </c>
      <c r="I170" s="59" t="s">
        <v>1136</v>
      </c>
      <c r="J170" s="60">
        <v>40000</v>
      </c>
    </row>
    <row r="171" spans="1:10" s="45" customFormat="1" ht="46.8">
      <c r="A171" s="54" t="s">
        <v>61</v>
      </c>
      <c r="B171" s="54" t="s">
        <v>591</v>
      </c>
      <c r="C171" s="55" t="s">
        <v>592</v>
      </c>
      <c r="D171" s="54" t="s">
        <v>591</v>
      </c>
      <c r="E171" s="54" t="s">
        <v>247</v>
      </c>
      <c r="F171" s="55" t="s">
        <v>248</v>
      </c>
      <c r="G171" s="54" t="s">
        <v>601</v>
      </c>
      <c r="H171" s="56" t="s">
        <v>1137</v>
      </c>
      <c r="I171" s="59" t="s">
        <v>1137</v>
      </c>
      <c r="J171" s="60">
        <v>40000</v>
      </c>
    </row>
    <row r="172" spans="1:10" s="45" customFormat="1">
      <c r="A172" s="53" t="s">
        <v>593</v>
      </c>
      <c r="B172" s="54" t="s">
        <v>603</v>
      </c>
      <c r="C172" s="55" t="s">
        <v>604</v>
      </c>
      <c r="D172" s="53" t="s">
        <v>603</v>
      </c>
      <c r="E172" s="53" t="s">
        <v>394</v>
      </c>
      <c r="F172" s="55" t="s">
        <v>413</v>
      </c>
      <c r="G172" s="53" t="s">
        <v>394</v>
      </c>
      <c r="H172" s="56" t="s">
        <v>414</v>
      </c>
      <c r="I172" s="57" t="s">
        <v>604</v>
      </c>
      <c r="J172" s="58">
        <v>61130129.880000003</v>
      </c>
    </row>
    <row r="173" spans="1:10" s="45" customFormat="1">
      <c r="A173" s="53" t="s">
        <v>594</v>
      </c>
      <c r="B173" s="54" t="s">
        <v>335</v>
      </c>
      <c r="C173" s="55" t="s">
        <v>336</v>
      </c>
      <c r="D173" s="53" t="s">
        <v>335</v>
      </c>
      <c r="E173" s="53" t="s">
        <v>394</v>
      </c>
      <c r="F173" s="55" t="s">
        <v>413</v>
      </c>
      <c r="G173" s="53" t="s">
        <v>394</v>
      </c>
      <c r="H173" s="56" t="s">
        <v>414</v>
      </c>
      <c r="I173" s="57" t="s">
        <v>336</v>
      </c>
      <c r="J173" s="58">
        <v>322600</v>
      </c>
    </row>
    <row r="174" spans="1:10" s="45" customFormat="1" ht="93.6">
      <c r="A174" s="54" t="s">
        <v>595</v>
      </c>
      <c r="B174" s="54" t="s">
        <v>335</v>
      </c>
      <c r="C174" s="55" t="s">
        <v>336</v>
      </c>
      <c r="D174" s="54" t="s">
        <v>335</v>
      </c>
      <c r="E174" s="54" t="s">
        <v>1138</v>
      </c>
      <c r="F174" s="55" t="s">
        <v>1152</v>
      </c>
      <c r="G174" s="54" t="s">
        <v>394</v>
      </c>
      <c r="H174" s="56" t="s">
        <v>414</v>
      </c>
      <c r="I174" s="59" t="s">
        <v>1152</v>
      </c>
      <c r="J174" s="60">
        <v>322600</v>
      </c>
    </row>
    <row r="175" spans="1:10" s="45" customFormat="1" ht="31.2">
      <c r="A175" s="54" t="s">
        <v>596</v>
      </c>
      <c r="B175" s="54" t="s">
        <v>335</v>
      </c>
      <c r="C175" s="55" t="s">
        <v>336</v>
      </c>
      <c r="D175" s="54" t="s">
        <v>335</v>
      </c>
      <c r="E175" s="54" t="s">
        <v>682</v>
      </c>
      <c r="F175" s="55" t="s">
        <v>683</v>
      </c>
      <c r="G175" s="54" t="s">
        <v>394</v>
      </c>
      <c r="H175" s="56" t="s">
        <v>414</v>
      </c>
      <c r="I175" s="59" t="s">
        <v>683</v>
      </c>
      <c r="J175" s="60">
        <v>322600</v>
      </c>
    </row>
    <row r="176" spans="1:10" s="45" customFormat="1" ht="46.8">
      <c r="A176" s="54" t="s">
        <v>597</v>
      </c>
      <c r="B176" s="54" t="s">
        <v>335</v>
      </c>
      <c r="C176" s="55" t="s">
        <v>336</v>
      </c>
      <c r="D176" s="54" t="s">
        <v>335</v>
      </c>
      <c r="E176" s="54" t="s">
        <v>303</v>
      </c>
      <c r="F176" s="55" t="s">
        <v>302</v>
      </c>
      <c r="G176" s="54" t="s">
        <v>394</v>
      </c>
      <c r="H176" s="56" t="s">
        <v>414</v>
      </c>
      <c r="I176" s="59" t="s">
        <v>302</v>
      </c>
      <c r="J176" s="60">
        <v>322600</v>
      </c>
    </row>
    <row r="177" spans="1:10" s="45" customFormat="1" ht="31.2">
      <c r="A177" s="54" t="s">
        <v>598</v>
      </c>
      <c r="B177" s="54" t="s">
        <v>335</v>
      </c>
      <c r="C177" s="55" t="s">
        <v>336</v>
      </c>
      <c r="D177" s="54" t="s">
        <v>335</v>
      </c>
      <c r="E177" s="54" t="s">
        <v>303</v>
      </c>
      <c r="F177" s="55" t="s">
        <v>302</v>
      </c>
      <c r="G177" s="54" t="s">
        <v>119</v>
      </c>
      <c r="H177" s="56" t="s">
        <v>432</v>
      </c>
      <c r="I177" s="59" t="s">
        <v>432</v>
      </c>
      <c r="J177" s="60">
        <v>322600</v>
      </c>
    </row>
    <row r="178" spans="1:10" s="45" customFormat="1" ht="31.2">
      <c r="A178" s="54" t="s">
        <v>600</v>
      </c>
      <c r="B178" s="54" t="s">
        <v>335</v>
      </c>
      <c r="C178" s="55" t="s">
        <v>336</v>
      </c>
      <c r="D178" s="54" t="s">
        <v>335</v>
      </c>
      <c r="E178" s="54" t="s">
        <v>303</v>
      </c>
      <c r="F178" s="55" t="s">
        <v>302</v>
      </c>
      <c r="G178" s="54" t="s">
        <v>434</v>
      </c>
      <c r="H178" s="56" t="s">
        <v>1122</v>
      </c>
      <c r="I178" s="59" t="s">
        <v>1122</v>
      </c>
      <c r="J178" s="60">
        <v>322600</v>
      </c>
    </row>
    <row r="179" spans="1:10" s="45" customFormat="1">
      <c r="A179" s="53" t="s">
        <v>602</v>
      </c>
      <c r="B179" s="54" t="s">
        <v>613</v>
      </c>
      <c r="C179" s="55" t="s">
        <v>614</v>
      </c>
      <c r="D179" s="53" t="s">
        <v>613</v>
      </c>
      <c r="E179" s="53" t="s">
        <v>394</v>
      </c>
      <c r="F179" s="55" t="s">
        <v>413</v>
      </c>
      <c r="G179" s="53" t="s">
        <v>394</v>
      </c>
      <c r="H179" s="56" t="s">
        <v>414</v>
      </c>
      <c r="I179" s="57" t="s">
        <v>614</v>
      </c>
      <c r="J179" s="58">
        <v>2656357.0699999998</v>
      </c>
    </row>
    <row r="180" spans="1:10" s="45" customFormat="1" ht="62.4">
      <c r="A180" s="54" t="s">
        <v>605</v>
      </c>
      <c r="B180" s="54" t="s">
        <v>613</v>
      </c>
      <c r="C180" s="55" t="s">
        <v>614</v>
      </c>
      <c r="D180" s="54" t="s">
        <v>613</v>
      </c>
      <c r="E180" s="54" t="s">
        <v>1128</v>
      </c>
      <c r="F180" s="55" t="s">
        <v>1149</v>
      </c>
      <c r="G180" s="54" t="s">
        <v>394</v>
      </c>
      <c r="H180" s="56" t="s">
        <v>414</v>
      </c>
      <c r="I180" s="59" t="s">
        <v>1149</v>
      </c>
      <c r="J180" s="60">
        <v>700000</v>
      </c>
    </row>
    <row r="181" spans="1:10" s="45" customFormat="1" ht="46.8">
      <c r="A181" s="54" t="s">
        <v>606</v>
      </c>
      <c r="B181" s="54" t="s">
        <v>613</v>
      </c>
      <c r="C181" s="55" t="s">
        <v>614</v>
      </c>
      <c r="D181" s="54" t="s">
        <v>613</v>
      </c>
      <c r="E181" s="54" t="s">
        <v>678</v>
      </c>
      <c r="F181" s="55" t="s">
        <v>679</v>
      </c>
      <c r="G181" s="54" t="s">
        <v>394</v>
      </c>
      <c r="H181" s="56" t="s">
        <v>414</v>
      </c>
      <c r="I181" s="59" t="s">
        <v>679</v>
      </c>
      <c r="J181" s="60">
        <v>700000</v>
      </c>
    </row>
    <row r="182" spans="1:10" s="45" customFormat="1" ht="46.8">
      <c r="A182" s="54" t="s">
        <v>607</v>
      </c>
      <c r="B182" s="54" t="s">
        <v>613</v>
      </c>
      <c r="C182" s="55" t="s">
        <v>614</v>
      </c>
      <c r="D182" s="54" t="s">
        <v>613</v>
      </c>
      <c r="E182" s="54" t="s">
        <v>1040</v>
      </c>
      <c r="F182" s="55" t="s">
        <v>1041</v>
      </c>
      <c r="G182" s="54" t="s">
        <v>394</v>
      </c>
      <c r="H182" s="56" t="s">
        <v>414</v>
      </c>
      <c r="I182" s="59" t="s">
        <v>1041</v>
      </c>
      <c r="J182" s="60">
        <v>700000</v>
      </c>
    </row>
    <row r="183" spans="1:10" s="45" customFormat="1" ht="31.2">
      <c r="A183" s="54" t="s">
        <v>608</v>
      </c>
      <c r="B183" s="54" t="s">
        <v>613</v>
      </c>
      <c r="C183" s="55" t="s">
        <v>614</v>
      </c>
      <c r="D183" s="54" t="s">
        <v>613</v>
      </c>
      <c r="E183" s="54" t="s">
        <v>1040</v>
      </c>
      <c r="F183" s="55" t="s">
        <v>1041</v>
      </c>
      <c r="G183" s="54" t="s">
        <v>119</v>
      </c>
      <c r="H183" s="56" t="s">
        <v>432</v>
      </c>
      <c r="I183" s="59" t="s">
        <v>432</v>
      </c>
      <c r="J183" s="60">
        <v>700000</v>
      </c>
    </row>
    <row r="184" spans="1:10" s="45" customFormat="1" ht="31.2">
      <c r="A184" s="54" t="s">
        <v>609</v>
      </c>
      <c r="B184" s="54" t="s">
        <v>613</v>
      </c>
      <c r="C184" s="55" t="s">
        <v>614</v>
      </c>
      <c r="D184" s="54" t="s">
        <v>613</v>
      </c>
      <c r="E184" s="54" t="s">
        <v>1040</v>
      </c>
      <c r="F184" s="55" t="s">
        <v>1041</v>
      </c>
      <c r="G184" s="54" t="s">
        <v>434</v>
      </c>
      <c r="H184" s="56" t="s">
        <v>1122</v>
      </c>
      <c r="I184" s="59" t="s">
        <v>1122</v>
      </c>
      <c r="J184" s="60">
        <v>700000</v>
      </c>
    </row>
    <row r="185" spans="1:10" s="45" customFormat="1" ht="62.4">
      <c r="A185" s="54" t="s">
        <v>610</v>
      </c>
      <c r="B185" s="54" t="s">
        <v>613</v>
      </c>
      <c r="C185" s="55" t="s">
        <v>614</v>
      </c>
      <c r="D185" s="54" t="s">
        <v>613</v>
      </c>
      <c r="E185" s="54" t="s">
        <v>1130</v>
      </c>
      <c r="F185" s="55" t="s">
        <v>1151</v>
      </c>
      <c r="G185" s="54" t="s">
        <v>394</v>
      </c>
      <c r="H185" s="56" t="s">
        <v>414</v>
      </c>
      <c r="I185" s="59" t="s">
        <v>1151</v>
      </c>
      <c r="J185" s="60">
        <v>1956357.07</v>
      </c>
    </row>
    <row r="186" spans="1:10" s="45" customFormat="1" ht="31.2">
      <c r="A186" s="54" t="s">
        <v>612</v>
      </c>
      <c r="B186" s="54" t="s">
        <v>613</v>
      </c>
      <c r="C186" s="55" t="s">
        <v>614</v>
      </c>
      <c r="D186" s="54" t="s">
        <v>613</v>
      </c>
      <c r="E186" s="54" t="s">
        <v>249</v>
      </c>
      <c r="F186" s="55" t="s">
        <v>250</v>
      </c>
      <c r="G186" s="54" t="s">
        <v>394</v>
      </c>
      <c r="H186" s="56" t="s">
        <v>414</v>
      </c>
      <c r="I186" s="59" t="s">
        <v>250</v>
      </c>
      <c r="J186" s="60">
        <v>1956357.07</v>
      </c>
    </row>
    <row r="187" spans="1:10" s="45" customFormat="1" ht="31.2">
      <c r="A187" s="54" t="s">
        <v>615</v>
      </c>
      <c r="B187" s="54" t="s">
        <v>613</v>
      </c>
      <c r="C187" s="55" t="s">
        <v>614</v>
      </c>
      <c r="D187" s="54" t="s">
        <v>613</v>
      </c>
      <c r="E187" s="54" t="s">
        <v>251</v>
      </c>
      <c r="F187" s="55" t="s">
        <v>252</v>
      </c>
      <c r="G187" s="54" t="s">
        <v>394</v>
      </c>
      <c r="H187" s="56" t="s">
        <v>414</v>
      </c>
      <c r="I187" s="59" t="s">
        <v>252</v>
      </c>
      <c r="J187" s="60">
        <v>1586857.57</v>
      </c>
    </row>
    <row r="188" spans="1:10" s="45" customFormat="1" ht="31.2">
      <c r="A188" s="54" t="s">
        <v>616</v>
      </c>
      <c r="B188" s="54" t="s">
        <v>613</v>
      </c>
      <c r="C188" s="55" t="s">
        <v>614</v>
      </c>
      <c r="D188" s="54" t="s">
        <v>613</v>
      </c>
      <c r="E188" s="54" t="s">
        <v>251</v>
      </c>
      <c r="F188" s="55" t="s">
        <v>252</v>
      </c>
      <c r="G188" s="54" t="s">
        <v>119</v>
      </c>
      <c r="H188" s="56" t="s">
        <v>432</v>
      </c>
      <c r="I188" s="59" t="s">
        <v>432</v>
      </c>
      <c r="J188" s="60">
        <v>1586857.57</v>
      </c>
    </row>
    <row r="189" spans="1:10" s="45" customFormat="1" ht="31.2">
      <c r="A189" s="54" t="s">
        <v>617</v>
      </c>
      <c r="B189" s="54" t="s">
        <v>613</v>
      </c>
      <c r="C189" s="55" t="s">
        <v>614</v>
      </c>
      <c r="D189" s="54" t="s">
        <v>613</v>
      </c>
      <c r="E189" s="54" t="s">
        <v>251</v>
      </c>
      <c r="F189" s="55" t="s">
        <v>252</v>
      </c>
      <c r="G189" s="54" t="s">
        <v>434</v>
      </c>
      <c r="H189" s="56" t="s">
        <v>1122</v>
      </c>
      <c r="I189" s="59" t="s">
        <v>1122</v>
      </c>
      <c r="J189" s="60">
        <v>1586857.57</v>
      </c>
    </row>
    <row r="190" spans="1:10" s="45" customFormat="1" ht="62.4">
      <c r="A190" s="54" t="s">
        <v>618</v>
      </c>
      <c r="B190" s="54" t="s">
        <v>613</v>
      </c>
      <c r="C190" s="55" t="s">
        <v>614</v>
      </c>
      <c r="D190" s="54" t="s">
        <v>613</v>
      </c>
      <c r="E190" s="54" t="s">
        <v>21</v>
      </c>
      <c r="F190" s="55" t="s">
        <v>22</v>
      </c>
      <c r="G190" s="54" t="s">
        <v>394</v>
      </c>
      <c r="H190" s="56" t="s">
        <v>414</v>
      </c>
      <c r="I190" s="59" t="s">
        <v>22</v>
      </c>
      <c r="J190" s="60">
        <v>369499.5</v>
      </c>
    </row>
    <row r="191" spans="1:10" s="45" customFormat="1" ht="31.2">
      <c r="A191" s="54" t="s">
        <v>619</v>
      </c>
      <c r="B191" s="54" t="s">
        <v>613</v>
      </c>
      <c r="C191" s="55" t="s">
        <v>614</v>
      </c>
      <c r="D191" s="54" t="s">
        <v>613</v>
      </c>
      <c r="E191" s="54" t="s">
        <v>21</v>
      </c>
      <c r="F191" s="55" t="s">
        <v>22</v>
      </c>
      <c r="G191" s="54" t="s">
        <v>119</v>
      </c>
      <c r="H191" s="56" t="s">
        <v>432</v>
      </c>
      <c r="I191" s="59" t="s">
        <v>432</v>
      </c>
      <c r="J191" s="60">
        <v>369499.5</v>
      </c>
    </row>
    <row r="192" spans="1:10" s="45" customFormat="1" ht="31.2">
      <c r="A192" s="54" t="s">
        <v>620</v>
      </c>
      <c r="B192" s="54" t="s">
        <v>613</v>
      </c>
      <c r="C192" s="55" t="s">
        <v>614</v>
      </c>
      <c r="D192" s="54" t="s">
        <v>613</v>
      </c>
      <c r="E192" s="54" t="s">
        <v>21</v>
      </c>
      <c r="F192" s="55" t="s">
        <v>22</v>
      </c>
      <c r="G192" s="54" t="s">
        <v>434</v>
      </c>
      <c r="H192" s="56" t="s">
        <v>1122</v>
      </c>
      <c r="I192" s="59" t="s">
        <v>1122</v>
      </c>
      <c r="J192" s="60">
        <v>369499.5</v>
      </c>
    </row>
    <row r="193" spans="1:10" s="45" customFormat="1">
      <c r="A193" s="53" t="s">
        <v>114</v>
      </c>
      <c r="B193" s="54" t="s">
        <v>639</v>
      </c>
      <c r="C193" s="55" t="s">
        <v>640</v>
      </c>
      <c r="D193" s="53" t="s">
        <v>639</v>
      </c>
      <c r="E193" s="53" t="s">
        <v>394</v>
      </c>
      <c r="F193" s="55" t="s">
        <v>413</v>
      </c>
      <c r="G193" s="53" t="s">
        <v>394</v>
      </c>
      <c r="H193" s="56" t="s">
        <v>414</v>
      </c>
      <c r="I193" s="57" t="s">
        <v>640</v>
      </c>
      <c r="J193" s="58">
        <v>55580031.789999999</v>
      </c>
    </row>
    <row r="194" spans="1:10" s="45" customFormat="1" ht="93.6">
      <c r="A194" s="54" t="s">
        <v>622</v>
      </c>
      <c r="B194" s="54" t="s">
        <v>639</v>
      </c>
      <c r="C194" s="55" t="s">
        <v>640</v>
      </c>
      <c r="D194" s="54" t="s">
        <v>639</v>
      </c>
      <c r="E194" s="54" t="s">
        <v>1138</v>
      </c>
      <c r="F194" s="55" t="s">
        <v>1152</v>
      </c>
      <c r="G194" s="54" t="s">
        <v>394</v>
      </c>
      <c r="H194" s="56" t="s">
        <v>414</v>
      </c>
      <c r="I194" s="59" t="s">
        <v>1152</v>
      </c>
      <c r="J194" s="60">
        <v>55580031.789999999</v>
      </c>
    </row>
    <row r="195" spans="1:10" s="45" customFormat="1" ht="31.2">
      <c r="A195" s="54" t="s">
        <v>623</v>
      </c>
      <c r="B195" s="54" t="s">
        <v>639</v>
      </c>
      <c r="C195" s="55" t="s">
        <v>640</v>
      </c>
      <c r="D195" s="54" t="s">
        <v>639</v>
      </c>
      <c r="E195" s="54" t="s">
        <v>253</v>
      </c>
      <c r="F195" s="55" t="s">
        <v>254</v>
      </c>
      <c r="G195" s="54" t="s">
        <v>394</v>
      </c>
      <c r="H195" s="56" t="s">
        <v>414</v>
      </c>
      <c r="I195" s="59" t="s">
        <v>254</v>
      </c>
      <c r="J195" s="60">
        <v>55580031.789999999</v>
      </c>
    </row>
    <row r="196" spans="1:10" s="45" customFormat="1" ht="62.4">
      <c r="A196" s="54" t="s">
        <v>624</v>
      </c>
      <c r="B196" s="54" t="s">
        <v>639</v>
      </c>
      <c r="C196" s="55" t="s">
        <v>640</v>
      </c>
      <c r="D196" s="54" t="s">
        <v>639</v>
      </c>
      <c r="E196" s="54" t="s">
        <v>1042</v>
      </c>
      <c r="F196" s="55" t="s">
        <v>1043</v>
      </c>
      <c r="G196" s="54" t="s">
        <v>394</v>
      </c>
      <c r="H196" s="56" t="s">
        <v>414</v>
      </c>
      <c r="I196" s="59" t="s">
        <v>1043</v>
      </c>
      <c r="J196" s="60">
        <v>466160.86</v>
      </c>
    </row>
    <row r="197" spans="1:10" s="45" customFormat="1" ht="31.2">
      <c r="A197" s="54" t="s">
        <v>625</v>
      </c>
      <c r="B197" s="54" t="s">
        <v>639</v>
      </c>
      <c r="C197" s="55" t="s">
        <v>640</v>
      </c>
      <c r="D197" s="54" t="s">
        <v>639</v>
      </c>
      <c r="E197" s="54" t="s">
        <v>1042</v>
      </c>
      <c r="F197" s="55" t="s">
        <v>1043</v>
      </c>
      <c r="G197" s="54" t="s">
        <v>119</v>
      </c>
      <c r="H197" s="56" t="s">
        <v>432</v>
      </c>
      <c r="I197" s="59" t="s">
        <v>432</v>
      </c>
      <c r="J197" s="60">
        <v>466160.86</v>
      </c>
    </row>
    <row r="198" spans="1:10" s="45" customFormat="1" ht="31.2">
      <c r="A198" s="54" t="s">
        <v>626</v>
      </c>
      <c r="B198" s="54" t="s">
        <v>639</v>
      </c>
      <c r="C198" s="55" t="s">
        <v>640</v>
      </c>
      <c r="D198" s="54" t="s">
        <v>639</v>
      </c>
      <c r="E198" s="54" t="s">
        <v>1042</v>
      </c>
      <c r="F198" s="55" t="s">
        <v>1043</v>
      </c>
      <c r="G198" s="54" t="s">
        <v>434</v>
      </c>
      <c r="H198" s="56" t="s">
        <v>1122</v>
      </c>
      <c r="I198" s="59" t="s">
        <v>1122</v>
      </c>
      <c r="J198" s="60">
        <v>466160.86</v>
      </c>
    </row>
    <row r="199" spans="1:10" s="45" customFormat="1" ht="62.4">
      <c r="A199" s="54" t="s">
        <v>632</v>
      </c>
      <c r="B199" s="54" t="s">
        <v>639</v>
      </c>
      <c r="C199" s="55" t="s">
        <v>640</v>
      </c>
      <c r="D199" s="54" t="s">
        <v>639</v>
      </c>
      <c r="E199" s="54" t="s">
        <v>255</v>
      </c>
      <c r="F199" s="55" t="s">
        <v>256</v>
      </c>
      <c r="G199" s="54" t="s">
        <v>394</v>
      </c>
      <c r="H199" s="56" t="s">
        <v>414</v>
      </c>
      <c r="I199" s="59" t="s">
        <v>256</v>
      </c>
      <c r="J199" s="60">
        <v>2530078.66</v>
      </c>
    </row>
    <row r="200" spans="1:10" s="45" customFormat="1" ht="31.2">
      <c r="A200" s="54" t="s">
        <v>633</v>
      </c>
      <c r="B200" s="54" t="s">
        <v>639</v>
      </c>
      <c r="C200" s="55" t="s">
        <v>640</v>
      </c>
      <c r="D200" s="54" t="s">
        <v>639</v>
      </c>
      <c r="E200" s="54" t="s">
        <v>255</v>
      </c>
      <c r="F200" s="55" t="s">
        <v>256</v>
      </c>
      <c r="G200" s="54" t="s">
        <v>119</v>
      </c>
      <c r="H200" s="56" t="s">
        <v>432</v>
      </c>
      <c r="I200" s="59" t="s">
        <v>432</v>
      </c>
      <c r="J200" s="60">
        <v>2530078.66</v>
      </c>
    </row>
    <row r="201" spans="1:10" s="45" customFormat="1" ht="31.2">
      <c r="A201" s="54" t="s">
        <v>634</v>
      </c>
      <c r="B201" s="54" t="s">
        <v>639</v>
      </c>
      <c r="C201" s="55" t="s">
        <v>640</v>
      </c>
      <c r="D201" s="54" t="s">
        <v>639</v>
      </c>
      <c r="E201" s="54" t="s">
        <v>255</v>
      </c>
      <c r="F201" s="55" t="s">
        <v>256</v>
      </c>
      <c r="G201" s="54" t="s">
        <v>434</v>
      </c>
      <c r="H201" s="56" t="s">
        <v>1122</v>
      </c>
      <c r="I201" s="59" t="s">
        <v>1122</v>
      </c>
      <c r="J201" s="60">
        <v>2530078.66</v>
      </c>
    </row>
    <row r="202" spans="1:10" s="45" customFormat="1" ht="46.8">
      <c r="A202" s="54" t="s">
        <v>115</v>
      </c>
      <c r="B202" s="54" t="s">
        <v>639</v>
      </c>
      <c r="C202" s="55" t="s">
        <v>640</v>
      </c>
      <c r="D202" s="54" t="s">
        <v>639</v>
      </c>
      <c r="E202" s="54" t="s">
        <v>257</v>
      </c>
      <c r="F202" s="55" t="s">
        <v>258</v>
      </c>
      <c r="G202" s="54" t="s">
        <v>394</v>
      </c>
      <c r="H202" s="56" t="s">
        <v>414</v>
      </c>
      <c r="I202" s="59" t="s">
        <v>258</v>
      </c>
      <c r="J202" s="60">
        <v>11894328.619999999</v>
      </c>
    </row>
    <row r="203" spans="1:10" s="45" customFormat="1" ht="31.2">
      <c r="A203" s="54" t="s">
        <v>635</v>
      </c>
      <c r="B203" s="54" t="s">
        <v>639</v>
      </c>
      <c r="C203" s="55" t="s">
        <v>640</v>
      </c>
      <c r="D203" s="54" t="s">
        <v>639</v>
      </c>
      <c r="E203" s="54" t="s">
        <v>257</v>
      </c>
      <c r="F203" s="55" t="s">
        <v>258</v>
      </c>
      <c r="G203" s="54" t="s">
        <v>119</v>
      </c>
      <c r="H203" s="56" t="s">
        <v>432</v>
      </c>
      <c r="I203" s="59" t="s">
        <v>432</v>
      </c>
      <c r="J203" s="60">
        <v>11894328.619999999</v>
      </c>
    </row>
    <row r="204" spans="1:10" s="45" customFormat="1" ht="31.2">
      <c r="A204" s="54" t="s">
        <v>636</v>
      </c>
      <c r="B204" s="54" t="s">
        <v>639</v>
      </c>
      <c r="C204" s="55" t="s">
        <v>640</v>
      </c>
      <c r="D204" s="54" t="s">
        <v>639</v>
      </c>
      <c r="E204" s="54" t="s">
        <v>257</v>
      </c>
      <c r="F204" s="55" t="s">
        <v>258</v>
      </c>
      <c r="G204" s="54" t="s">
        <v>434</v>
      </c>
      <c r="H204" s="56" t="s">
        <v>1122</v>
      </c>
      <c r="I204" s="59" t="s">
        <v>1122</v>
      </c>
      <c r="J204" s="60">
        <v>11894328.619999999</v>
      </c>
    </row>
    <row r="205" spans="1:10" s="45" customFormat="1" ht="46.8">
      <c r="A205" s="54" t="s">
        <v>637</v>
      </c>
      <c r="B205" s="54" t="s">
        <v>639</v>
      </c>
      <c r="C205" s="55" t="s">
        <v>640</v>
      </c>
      <c r="D205" s="54" t="s">
        <v>639</v>
      </c>
      <c r="E205" s="54" t="s">
        <v>259</v>
      </c>
      <c r="F205" s="55" t="s">
        <v>260</v>
      </c>
      <c r="G205" s="54" t="s">
        <v>394</v>
      </c>
      <c r="H205" s="56" t="s">
        <v>414</v>
      </c>
      <c r="I205" s="59" t="s">
        <v>260</v>
      </c>
      <c r="J205" s="60">
        <v>2329241.73</v>
      </c>
    </row>
    <row r="206" spans="1:10" s="45" customFormat="1" ht="31.2">
      <c r="A206" s="54" t="s">
        <v>638</v>
      </c>
      <c r="B206" s="54" t="s">
        <v>639</v>
      </c>
      <c r="C206" s="55" t="s">
        <v>640</v>
      </c>
      <c r="D206" s="54" t="s">
        <v>639</v>
      </c>
      <c r="E206" s="54" t="s">
        <v>259</v>
      </c>
      <c r="F206" s="55" t="s">
        <v>260</v>
      </c>
      <c r="G206" s="54" t="s">
        <v>119</v>
      </c>
      <c r="H206" s="56" t="s">
        <v>432</v>
      </c>
      <c r="I206" s="59" t="s">
        <v>432</v>
      </c>
      <c r="J206" s="60">
        <v>2329241.73</v>
      </c>
    </row>
    <row r="207" spans="1:10" s="45" customFormat="1" ht="31.2">
      <c r="A207" s="54" t="s">
        <v>641</v>
      </c>
      <c r="B207" s="54" t="s">
        <v>639</v>
      </c>
      <c r="C207" s="55" t="s">
        <v>640</v>
      </c>
      <c r="D207" s="54" t="s">
        <v>639</v>
      </c>
      <c r="E207" s="54" t="s">
        <v>259</v>
      </c>
      <c r="F207" s="55" t="s">
        <v>260</v>
      </c>
      <c r="G207" s="54" t="s">
        <v>434</v>
      </c>
      <c r="H207" s="56" t="s">
        <v>1122</v>
      </c>
      <c r="I207" s="59" t="s">
        <v>1122</v>
      </c>
      <c r="J207" s="60">
        <v>2329241.73</v>
      </c>
    </row>
    <row r="208" spans="1:10" s="45" customFormat="1" ht="31.2">
      <c r="A208" s="54" t="s">
        <v>117</v>
      </c>
      <c r="B208" s="54" t="s">
        <v>639</v>
      </c>
      <c r="C208" s="55" t="s">
        <v>640</v>
      </c>
      <c r="D208" s="54" t="s">
        <v>639</v>
      </c>
      <c r="E208" s="54" t="s">
        <v>261</v>
      </c>
      <c r="F208" s="55" t="s">
        <v>262</v>
      </c>
      <c r="G208" s="54" t="s">
        <v>394</v>
      </c>
      <c r="H208" s="56" t="s">
        <v>414</v>
      </c>
      <c r="I208" s="59" t="s">
        <v>262</v>
      </c>
      <c r="J208" s="60">
        <v>908721.92</v>
      </c>
    </row>
    <row r="209" spans="1:10" s="45" customFormat="1" ht="31.2">
      <c r="A209" s="54" t="s">
        <v>642</v>
      </c>
      <c r="B209" s="54" t="s">
        <v>639</v>
      </c>
      <c r="C209" s="55" t="s">
        <v>640</v>
      </c>
      <c r="D209" s="54" t="s">
        <v>639</v>
      </c>
      <c r="E209" s="54" t="s">
        <v>261</v>
      </c>
      <c r="F209" s="55" t="s">
        <v>262</v>
      </c>
      <c r="G209" s="54" t="s">
        <v>119</v>
      </c>
      <c r="H209" s="56" t="s">
        <v>432</v>
      </c>
      <c r="I209" s="59" t="s">
        <v>432</v>
      </c>
      <c r="J209" s="60">
        <v>908721.92</v>
      </c>
    </row>
    <row r="210" spans="1:10" s="45" customFormat="1" ht="31.2">
      <c r="A210" s="54" t="s">
        <v>643</v>
      </c>
      <c r="B210" s="54" t="s">
        <v>639</v>
      </c>
      <c r="C210" s="55" t="s">
        <v>640</v>
      </c>
      <c r="D210" s="54" t="s">
        <v>639</v>
      </c>
      <c r="E210" s="54" t="s">
        <v>261</v>
      </c>
      <c r="F210" s="55" t="s">
        <v>262</v>
      </c>
      <c r="G210" s="54" t="s">
        <v>434</v>
      </c>
      <c r="H210" s="56" t="s">
        <v>1122</v>
      </c>
      <c r="I210" s="59" t="s">
        <v>1122</v>
      </c>
      <c r="J210" s="60">
        <v>908721.92</v>
      </c>
    </row>
    <row r="211" spans="1:10" s="45" customFormat="1" ht="31.2">
      <c r="A211" s="54" t="s">
        <v>644</v>
      </c>
      <c r="B211" s="54" t="s">
        <v>639</v>
      </c>
      <c r="C211" s="55" t="s">
        <v>640</v>
      </c>
      <c r="D211" s="54" t="s">
        <v>639</v>
      </c>
      <c r="E211" s="54" t="s">
        <v>23</v>
      </c>
      <c r="F211" s="55" t="s">
        <v>24</v>
      </c>
      <c r="G211" s="54" t="s">
        <v>394</v>
      </c>
      <c r="H211" s="56" t="s">
        <v>414</v>
      </c>
      <c r="I211" s="59" t="s">
        <v>24</v>
      </c>
      <c r="J211" s="60">
        <v>37451500</v>
      </c>
    </row>
    <row r="212" spans="1:10" s="45" customFormat="1" ht="31.2">
      <c r="A212" s="54" t="s">
        <v>118</v>
      </c>
      <c r="B212" s="54" t="s">
        <v>639</v>
      </c>
      <c r="C212" s="55" t="s">
        <v>640</v>
      </c>
      <c r="D212" s="54" t="s">
        <v>639</v>
      </c>
      <c r="E212" s="54" t="s">
        <v>23</v>
      </c>
      <c r="F212" s="55" t="s">
        <v>24</v>
      </c>
      <c r="G212" s="54" t="s">
        <v>119</v>
      </c>
      <c r="H212" s="56" t="s">
        <v>432</v>
      </c>
      <c r="I212" s="59" t="s">
        <v>432</v>
      </c>
      <c r="J212" s="60">
        <v>37451500</v>
      </c>
    </row>
    <row r="213" spans="1:10" s="45" customFormat="1" ht="31.2">
      <c r="A213" s="54" t="s">
        <v>645</v>
      </c>
      <c r="B213" s="54" t="s">
        <v>639</v>
      </c>
      <c r="C213" s="55" t="s">
        <v>640</v>
      </c>
      <c r="D213" s="54" t="s">
        <v>639</v>
      </c>
      <c r="E213" s="54" t="s">
        <v>23</v>
      </c>
      <c r="F213" s="55" t="s">
        <v>24</v>
      </c>
      <c r="G213" s="54" t="s">
        <v>434</v>
      </c>
      <c r="H213" s="56" t="s">
        <v>1122</v>
      </c>
      <c r="I213" s="59" t="s">
        <v>1122</v>
      </c>
      <c r="J213" s="60">
        <v>37451500</v>
      </c>
    </row>
    <row r="214" spans="1:10" s="45" customFormat="1">
      <c r="A214" s="53" t="s">
        <v>646</v>
      </c>
      <c r="B214" s="54" t="s">
        <v>968</v>
      </c>
      <c r="C214" s="55" t="s">
        <v>969</v>
      </c>
      <c r="D214" s="53" t="s">
        <v>968</v>
      </c>
      <c r="E214" s="53" t="s">
        <v>394</v>
      </c>
      <c r="F214" s="55" t="s">
        <v>413</v>
      </c>
      <c r="G214" s="53" t="s">
        <v>394</v>
      </c>
      <c r="H214" s="56" t="s">
        <v>414</v>
      </c>
      <c r="I214" s="57" t="s">
        <v>969</v>
      </c>
      <c r="J214" s="58">
        <v>2571141.02</v>
      </c>
    </row>
    <row r="215" spans="1:10" s="45" customFormat="1" ht="62.4">
      <c r="A215" s="54" t="s">
        <v>647</v>
      </c>
      <c r="B215" s="54" t="s">
        <v>968</v>
      </c>
      <c r="C215" s="55" t="s">
        <v>969</v>
      </c>
      <c r="D215" s="54" t="s">
        <v>968</v>
      </c>
      <c r="E215" s="54" t="s">
        <v>1128</v>
      </c>
      <c r="F215" s="55" t="s">
        <v>1149</v>
      </c>
      <c r="G215" s="54" t="s">
        <v>394</v>
      </c>
      <c r="H215" s="56" t="s">
        <v>414</v>
      </c>
      <c r="I215" s="59" t="s">
        <v>1149</v>
      </c>
      <c r="J215" s="60">
        <v>1543500</v>
      </c>
    </row>
    <row r="216" spans="1:10" s="45" customFormat="1" ht="31.2">
      <c r="A216" s="54" t="s">
        <v>648</v>
      </c>
      <c r="B216" s="54" t="s">
        <v>968</v>
      </c>
      <c r="C216" s="55" t="s">
        <v>969</v>
      </c>
      <c r="D216" s="54" t="s">
        <v>968</v>
      </c>
      <c r="E216" s="54" t="s">
        <v>263</v>
      </c>
      <c r="F216" s="55" t="s">
        <v>264</v>
      </c>
      <c r="G216" s="54" t="s">
        <v>394</v>
      </c>
      <c r="H216" s="56" t="s">
        <v>414</v>
      </c>
      <c r="I216" s="59" t="s">
        <v>264</v>
      </c>
      <c r="J216" s="60">
        <v>417000</v>
      </c>
    </row>
    <row r="217" spans="1:10" s="45" customFormat="1" ht="31.2">
      <c r="A217" s="54" t="s">
        <v>649</v>
      </c>
      <c r="B217" s="54" t="s">
        <v>968</v>
      </c>
      <c r="C217" s="55" t="s">
        <v>969</v>
      </c>
      <c r="D217" s="54" t="s">
        <v>968</v>
      </c>
      <c r="E217" s="54" t="s">
        <v>265</v>
      </c>
      <c r="F217" s="55" t="s">
        <v>266</v>
      </c>
      <c r="G217" s="54" t="s">
        <v>394</v>
      </c>
      <c r="H217" s="56" t="s">
        <v>414</v>
      </c>
      <c r="I217" s="59" t="s">
        <v>266</v>
      </c>
      <c r="J217" s="60">
        <v>417000</v>
      </c>
    </row>
    <row r="218" spans="1:10" s="45" customFormat="1" ht="31.2">
      <c r="A218" s="54" t="s">
        <v>650</v>
      </c>
      <c r="B218" s="54" t="s">
        <v>968</v>
      </c>
      <c r="C218" s="55" t="s">
        <v>969</v>
      </c>
      <c r="D218" s="54" t="s">
        <v>968</v>
      </c>
      <c r="E218" s="54" t="s">
        <v>265</v>
      </c>
      <c r="F218" s="55" t="s">
        <v>266</v>
      </c>
      <c r="G218" s="54" t="s">
        <v>599</v>
      </c>
      <c r="H218" s="56" t="s">
        <v>1136</v>
      </c>
      <c r="I218" s="59" t="s">
        <v>1136</v>
      </c>
      <c r="J218" s="60">
        <v>417000</v>
      </c>
    </row>
    <row r="219" spans="1:10" s="45" customFormat="1" ht="46.8">
      <c r="A219" s="54" t="s">
        <v>653</v>
      </c>
      <c r="B219" s="54" t="s">
        <v>968</v>
      </c>
      <c r="C219" s="55" t="s">
        <v>969</v>
      </c>
      <c r="D219" s="54" t="s">
        <v>968</v>
      </c>
      <c r="E219" s="54" t="s">
        <v>265</v>
      </c>
      <c r="F219" s="55" t="s">
        <v>266</v>
      </c>
      <c r="G219" s="54" t="s">
        <v>601</v>
      </c>
      <c r="H219" s="56" t="s">
        <v>1137</v>
      </c>
      <c r="I219" s="59" t="s">
        <v>1137</v>
      </c>
      <c r="J219" s="60">
        <v>417000</v>
      </c>
    </row>
    <row r="220" spans="1:10" s="45" customFormat="1" ht="46.8">
      <c r="A220" s="54" t="s">
        <v>119</v>
      </c>
      <c r="B220" s="54" t="s">
        <v>968</v>
      </c>
      <c r="C220" s="55" t="s">
        <v>969</v>
      </c>
      <c r="D220" s="54" t="s">
        <v>968</v>
      </c>
      <c r="E220" s="54" t="s">
        <v>267</v>
      </c>
      <c r="F220" s="55" t="s">
        <v>656</v>
      </c>
      <c r="G220" s="54" t="s">
        <v>394</v>
      </c>
      <c r="H220" s="56" t="s">
        <v>414</v>
      </c>
      <c r="I220" s="59" t="s">
        <v>656</v>
      </c>
      <c r="J220" s="60">
        <v>1126500</v>
      </c>
    </row>
    <row r="221" spans="1:10" s="45" customFormat="1" ht="46.8">
      <c r="A221" s="54" t="s">
        <v>655</v>
      </c>
      <c r="B221" s="54" t="s">
        <v>968</v>
      </c>
      <c r="C221" s="55" t="s">
        <v>969</v>
      </c>
      <c r="D221" s="54" t="s">
        <v>968</v>
      </c>
      <c r="E221" s="54" t="s">
        <v>657</v>
      </c>
      <c r="F221" s="55" t="s">
        <v>658</v>
      </c>
      <c r="G221" s="54" t="s">
        <v>394</v>
      </c>
      <c r="H221" s="56" t="s">
        <v>414</v>
      </c>
      <c r="I221" s="59" t="s">
        <v>658</v>
      </c>
      <c r="J221" s="60">
        <v>855100</v>
      </c>
    </row>
    <row r="222" spans="1:10" s="45" customFormat="1" ht="31.2">
      <c r="A222" s="54" t="s">
        <v>120</v>
      </c>
      <c r="B222" s="54" t="s">
        <v>968</v>
      </c>
      <c r="C222" s="55" t="s">
        <v>969</v>
      </c>
      <c r="D222" s="54" t="s">
        <v>968</v>
      </c>
      <c r="E222" s="54" t="s">
        <v>657</v>
      </c>
      <c r="F222" s="55" t="s">
        <v>658</v>
      </c>
      <c r="G222" s="54" t="s">
        <v>119</v>
      </c>
      <c r="H222" s="56" t="s">
        <v>432</v>
      </c>
      <c r="I222" s="59" t="s">
        <v>432</v>
      </c>
      <c r="J222" s="60">
        <v>855100</v>
      </c>
    </row>
    <row r="223" spans="1:10" s="45" customFormat="1" ht="31.2">
      <c r="A223" s="54" t="s">
        <v>940</v>
      </c>
      <c r="B223" s="54" t="s">
        <v>968</v>
      </c>
      <c r="C223" s="55" t="s">
        <v>969</v>
      </c>
      <c r="D223" s="54" t="s">
        <v>968</v>
      </c>
      <c r="E223" s="54" t="s">
        <v>657</v>
      </c>
      <c r="F223" s="55" t="s">
        <v>658</v>
      </c>
      <c r="G223" s="54" t="s">
        <v>434</v>
      </c>
      <c r="H223" s="56" t="s">
        <v>1122</v>
      </c>
      <c r="I223" s="59" t="s">
        <v>1122</v>
      </c>
      <c r="J223" s="60">
        <v>855100</v>
      </c>
    </row>
    <row r="224" spans="1:10" s="45" customFormat="1">
      <c r="A224" s="54" t="s">
        <v>941</v>
      </c>
      <c r="B224" s="54" t="s">
        <v>968</v>
      </c>
      <c r="C224" s="55" t="s">
        <v>969</v>
      </c>
      <c r="D224" s="54" t="s">
        <v>968</v>
      </c>
      <c r="E224" s="54" t="s">
        <v>1156</v>
      </c>
      <c r="F224" s="55" t="s">
        <v>1157</v>
      </c>
      <c r="G224" s="54" t="s">
        <v>394</v>
      </c>
      <c r="H224" s="56" t="s">
        <v>414</v>
      </c>
      <c r="I224" s="59" t="s">
        <v>1157</v>
      </c>
      <c r="J224" s="60">
        <v>271400</v>
      </c>
    </row>
    <row r="225" spans="1:10" s="45" customFormat="1" ht="31.2">
      <c r="A225" s="54" t="s">
        <v>942</v>
      </c>
      <c r="B225" s="54" t="s">
        <v>968</v>
      </c>
      <c r="C225" s="55" t="s">
        <v>969</v>
      </c>
      <c r="D225" s="54" t="s">
        <v>968</v>
      </c>
      <c r="E225" s="54" t="s">
        <v>1156</v>
      </c>
      <c r="F225" s="55" t="s">
        <v>1157</v>
      </c>
      <c r="G225" s="54" t="s">
        <v>119</v>
      </c>
      <c r="H225" s="56" t="s">
        <v>432</v>
      </c>
      <c r="I225" s="59" t="s">
        <v>432</v>
      </c>
      <c r="J225" s="60">
        <v>271400</v>
      </c>
    </row>
    <row r="226" spans="1:10" s="45" customFormat="1" ht="31.2">
      <c r="A226" s="54" t="s">
        <v>943</v>
      </c>
      <c r="B226" s="54" t="s">
        <v>968</v>
      </c>
      <c r="C226" s="55" t="s">
        <v>969</v>
      </c>
      <c r="D226" s="54" t="s">
        <v>968</v>
      </c>
      <c r="E226" s="54" t="s">
        <v>1156</v>
      </c>
      <c r="F226" s="55" t="s">
        <v>1157</v>
      </c>
      <c r="G226" s="54" t="s">
        <v>434</v>
      </c>
      <c r="H226" s="56" t="s">
        <v>1122</v>
      </c>
      <c r="I226" s="59" t="s">
        <v>1122</v>
      </c>
      <c r="J226" s="60">
        <v>271400</v>
      </c>
    </row>
    <row r="227" spans="1:10" s="45" customFormat="1" ht="62.4">
      <c r="A227" s="54" t="s">
        <v>944</v>
      </c>
      <c r="B227" s="54" t="s">
        <v>968</v>
      </c>
      <c r="C227" s="55" t="s">
        <v>969</v>
      </c>
      <c r="D227" s="54" t="s">
        <v>968</v>
      </c>
      <c r="E227" s="54" t="s">
        <v>1130</v>
      </c>
      <c r="F227" s="55" t="s">
        <v>1151</v>
      </c>
      <c r="G227" s="54" t="s">
        <v>394</v>
      </c>
      <c r="H227" s="56" t="s">
        <v>414</v>
      </c>
      <c r="I227" s="59" t="s">
        <v>1151</v>
      </c>
      <c r="J227" s="60">
        <v>603902.28</v>
      </c>
    </row>
    <row r="228" spans="1:10" s="45" customFormat="1" ht="46.8">
      <c r="A228" s="54" t="s">
        <v>945</v>
      </c>
      <c r="B228" s="54" t="s">
        <v>968</v>
      </c>
      <c r="C228" s="55" t="s">
        <v>969</v>
      </c>
      <c r="D228" s="54" t="s">
        <v>968</v>
      </c>
      <c r="E228" s="54" t="s">
        <v>659</v>
      </c>
      <c r="F228" s="55" t="s">
        <v>660</v>
      </c>
      <c r="G228" s="54" t="s">
        <v>394</v>
      </c>
      <c r="H228" s="56" t="s">
        <v>414</v>
      </c>
      <c r="I228" s="59" t="s">
        <v>660</v>
      </c>
      <c r="J228" s="60">
        <v>603902.28</v>
      </c>
    </row>
    <row r="229" spans="1:10" s="45" customFormat="1" ht="31.2">
      <c r="A229" s="54" t="s">
        <v>946</v>
      </c>
      <c r="B229" s="54" t="s">
        <v>968</v>
      </c>
      <c r="C229" s="55" t="s">
        <v>969</v>
      </c>
      <c r="D229" s="54" t="s">
        <v>968</v>
      </c>
      <c r="E229" s="54" t="s">
        <v>661</v>
      </c>
      <c r="F229" s="55" t="s">
        <v>1044</v>
      </c>
      <c r="G229" s="54" t="s">
        <v>394</v>
      </c>
      <c r="H229" s="56" t="s">
        <v>414</v>
      </c>
      <c r="I229" s="59" t="s">
        <v>1044</v>
      </c>
      <c r="J229" s="60">
        <v>121805.08</v>
      </c>
    </row>
    <row r="230" spans="1:10" s="45" customFormat="1" ht="31.2">
      <c r="A230" s="54" t="s">
        <v>947</v>
      </c>
      <c r="B230" s="54" t="s">
        <v>968</v>
      </c>
      <c r="C230" s="55" t="s">
        <v>969</v>
      </c>
      <c r="D230" s="54" t="s">
        <v>968</v>
      </c>
      <c r="E230" s="54" t="s">
        <v>661</v>
      </c>
      <c r="F230" s="55" t="s">
        <v>1044</v>
      </c>
      <c r="G230" s="54" t="s">
        <v>119</v>
      </c>
      <c r="H230" s="56" t="s">
        <v>432</v>
      </c>
      <c r="I230" s="59" t="s">
        <v>432</v>
      </c>
      <c r="J230" s="60">
        <v>121805.08</v>
      </c>
    </row>
    <row r="231" spans="1:10" s="45" customFormat="1" ht="31.2">
      <c r="A231" s="54" t="s">
        <v>948</v>
      </c>
      <c r="B231" s="54" t="s">
        <v>968</v>
      </c>
      <c r="C231" s="55" t="s">
        <v>969</v>
      </c>
      <c r="D231" s="54" t="s">
        <v>968</v>
      </c>
      <c r="E231" s="54" t="s">
        <v>661</v>
      </c>
      <c r="F231" s="55" t="s">
        <v>1044</v>
      </c>
      <c r="G231" s="54" t="s">
        <v>434</v>
      </c>
      <c r="H231" s="56" t="s">
        <v>1122</v>
      </c>
      <c r="I231" s="59" t="s">
        <v>1122</v>
      </c>
      <c r="J231" s="60">
        <v>121805.08</v>
      </c>
    </row>
    <row r="232" spans="1:10" s="45" customFormat="1" ht="62.4">
      <c r="A232" s="54" t="s">
        <v>949</v>
      </c>
      <c r="B232" s="54" t="s">
        <v>968</v>
      </c>
      <c r="C232" s="55" t="s">
        <v>969</v>
      </c>
      <c r="D232" s="54" t="s">
        <v>968</v>
      </c>
      <c r="E232" s="54" t="s">
        <v>1045</v>
      </c>
      <c r="F232" s="55" t="s">
        <v>1046</v>
      </c>
      <c r="G232" s="54" t="s">
        <v>394</v>
      </c>
      <c r="H232" s="56" t="s">
        <v>414</v>
      </c>
      <c r="I232" s="59" t="s">
        <v>1046</v>
      </c>
      <c r="J232" s="60">
        <v>387585.95</v>
      </c>
    </row>
    <row r="233" spans="1:10" s="45" customFormat="1" ht="31.2">
      <c r="A233" s="54" t="s">
        <v>950</v>
      </c>
      <c r="B233" s="54" t="s">
        <v>968</v>
      </c>
      <c r="C233" s="55" t="s">
        <v>969</v>
      </c>
      <c r="D233" s="54" t="s">
        <v>968</v>
      </c>
      <c r="E233" s="54" t="s">
        <v>1045</v>
      </c>
      <c r="F233" s="55" t="s">
        <v>1046</v>
      </c>
      <c r="G233" s="54" t="s">
        <v>119</v>
      </c>
      <c r="H233" s="56" t="s">
        <v>432</v>
      </c>
      <c r="I233" s="59" t="s">
        <v>432</v>
      </c>
      <c r="J233" s="60">
        <v>387585.95</v>
      </c>
    </row>
    <row r="234" spans="1:10" s="45" customFormat="1" ht="31.2">
      <c r="A234" s="54" t="s">
        <v>951</v>
      </c>
      <c r="B234" s="54" t="s">
        <v>968</v>
      </c>
      <c r="C234" s="55" t="s">
        <v>969</v>
      </c>
      <c r="D234" s="54" t="s">
        <v>968</v>
      </c>
      <c r="E234" s="54" t="s">
        <v>1045</v>
      </c>
      <c r="F234" s="55" t="s">
        <v>1046</v>
      </c>
      <c r="G234" s="54" t="s">
        <v>434</v>
      </c>
      <c r="H234" s="56" t="s">
        <v>1122</v>
      </c>
      <c r="I234" s="59" t="s">
        <v>1122</v>
      </c>
      <c r="J234" s="60">
        <v>387585.95</v>
      </c>
    </row>
    <row r="235" spans="1:10" s="45" customFormat="1" ht="46.8">
      <c r="A235" s="54" t="s">
        <v>952</v>
      </c>
      <c r="B235" s="54" t="s">
        <v>968</v>
      </c>
      <c r="C235" s="55" t="s">
        <v>969</v>
      </c>
      <c r="D235" s="54" t="s">
        <v>968</v>
      </c>
      <c r="E235" s="54" t="s">
        <v>662</v>
      </c>
      <c r="F235" s="55" t="s">
        <v>663</v>
      </c>
      <c r="G235" s="54" t="s">
        <v>394</v>
      </c>
      <c r="H235" s="56" t="s">
        <v>414</v>
      </c>
      <c r="I235" s="59" t="s">
        <v>663</v>
      </c>
      <c r="J235" s="60">
        <v>94511.25</v>
      </c>
    </row>
    <row r="236" spans="1:10" s="45" customFormat="1" ht="31.2">
      <c r="A236" s="54" t="s">
        <v>953</v>
      </c>
      <c r="B236" s="54" t="s">
        <v>968</v>
      </c>
      <c r="C236" s="55" t="s">
        <v>969</v>
      </c>
      <c r="D236" s="54" t="s">
        <v>968</v>
      </c>
      <c r="E236" s="54" t="s">
        <v>662</v>
      </c>
      <c r="F236" s="55" t="s">
        <v>663</v>
      </c>
      <c r="G236" s="54" t="s">
        <v>119</v>
      </c>
      <c r="H236" s="56" t="s">
        <v>432</v>
      </c>
      <c r="I236" s="59" t="s">
        <v>432</v>
      </c>
      <c r="J236" s="60">
        <v>94511.25</v>
      </c>
    </row>
    <row r="237" spans="1:10" s="45" customFormat="1" ht="31.2">
      <c r="A237" s="54" t="s">
        <v>954</v>
      </c>
      <c r="B237" s="54" t="s">
        <v>968</v>
      </c>
      <c r="C237" s="55" t="s">
        <v>969</v>
      </c>
      <c r="D237" s="54" t="s">
        <v>968</v>
      </c>
      <c r="E237" s="54" t="s">
        <v>662</v>
      </c>
      <c r="F237" s="55" t="s">
        <v>663</v>
      </c>
      <c r="G237" s="54" t="s">
        <v>434</v>
      </c>
      <c r="H237" s="56" t="s">
        <v>1122</v>
      </c>
      <c r="I237" s="59" t="s">
        <v>1122</v>
      </c>
      <c r="J237" s="60">
        <v>94511.25</v>
      </c>
    </row>
    <row r="238" spans="1:10" s="45" customFormat="1" ht="93.6">
      <c r="A238" s="54" t="s">
        <v>955</v>
      </c>
      <c r="B238" s="54" t="s">
        <v>968</v>
      </c>
      <c r="C238" s="55" t="s">
        <v>969</v>
      </c>
      <c r="D238" s="54" t="s">
        <v>968</v>
      </c>
      <c r="E238" s="54" t="s">
        <v>1138</v>
      </c>
      <c r="F238" s="55" t="s">
        <v>1152</v>
      </c>
      <c r="G238" s="54" t="s">
        <v>394</v>
      </c>
      <c r="H238" s="56" t="s">
        <v>414</v>
      </c>
      <c r="I238" s="59" t="s">
        <v>1152</v>
      </c>
      <c r="J238" s="60">
        <v>373738.74</v>
      </c>
    </row>
    <row r="239" spans="1:10" s="45" customFormat="1" ht="31.2">
      <c r="A239" s="54" t="s">
        <v>956</v>
      </c>
      <c r="B239" s="54" t="s">
        <v>968</v>
      </c>
      <c r="C239" s="55" t="s">
        <v>969</v>
      </c>
      <c r="D239" s="54" t="s">
        <v>968</v>
      </c>
      <c r="E239" s="54" t="s">
        <v>690</v>
      </c>
      <c r="F239" s="55" t="s">
        <v>691</v>
      </c>
      <c r="G239" s="54" t="s">
        <v>394</v>
      </c>
      <c r="H239" s="56" t="s">
        <v>414</v>
      </c>
      <c r="I239" s="59" t="s">
        <v>691</v>
      </c>
      <c r="J239" s="60">
        <v>373738.74</v>
      </c>
    </row>
    <row r="240" spans="1:10" s="45" customFormat="1" ht="31.2">
      <c r="A240" s="54" t="s">
        <v>957</v>
      </c>
      <c r="B240" s="54" t="s">
        <v>968</v>
      </c>
      <c r="C240" s="55" t="s">
        <v>969</v>
      </c>
      <c r="D240" s="54" t="s">
        <v>968</v>
      </c>
      <c r="E240" s="54" t="s">
        <v>692</v>
      </c>
      <c r="F240" s="55" t="s">
        <v>693</v>
      </c>
      <c r="G240" s="54" t="s">
        <v>394</v>
      </c>
      <c r="H240" s="56" t="s">
        <v>414</v>
      </c>
      <c r="I240" s="59" t="s">
        <v>693</v>
      </c>
      <c r="J240" s="60">
        <v>373738.74</v>
      </c>
    </row>
    <row r="241" spans="1:10" s="45" customFormat="1" ht="31.2">
      <c r="A241" s="54" t="s">
        <v>958</v>
      </c>
      <c r="B241" s="54" t="s">
        <v>968</v>
      </c>
      <c r="C241" s="55" t="s">
        <v>969</v>
      </c>
      <c r="D241" s="54" t="s">
        <v>968</v>
      </c>
      <c r="E241" s="54" t="s">
        <v>692</v>
      </c>
      <c r="F241" s="55" t="s">
        <v>693</v>
      </c>
      <c r="G241" s="54" t="s">
        <v>119</v>
      </c>
      <c r="H241" s="56" t="s">
        <v>432</v>
      </c>
      <c r="I241" s="59" t="s">
        <v>432</v>
      </c>
      <c r="J241" s="60">
        <v>373738.74</v>
      </c>
    </row>
    <row r="242" spans="1:10" s="45" customFormat="1" ht="31.2">
      <c r="A242" s="54" t="s">
        <v>959</v>
      </c>
      <c r="B242" s="54" t="s">
        <v>968</v>
      </c>
      <c r="C242" s="55" t="s">
        <v>969</v>
      </c>
      <c r="D242" s="54" t="s">
        <v>968</v>
      </c>
      <c r="E242" s="54" t="s">
        <v>692</v>
      </c>
      <c r="F242" s="55" t="s">
        <v>693</v>
      </c>
      <c r="G242" s="54" t="s">
        <v>434</v>
      </c>
      <c r="H242" s="56" t="s">
        <v>1122</v>
      </c>
      <c r="I242" s="59" t="s">
        <v>1122</v>
      </c>
      <c r="J242" s="60">
        <v>373738.74</v>
      </c>
    </row>
    <row r="243" spans="1:10" s="45" customFormat="1" ht="46.8">
      <c r="A243" s="54" t="s">
        <v>960</v>
      </c>
      <c r="B243" s="54" t="s">
        <v>968</v>
      </c>
      <c r="C243" s="55" t="s">
        <v>969</v>
      </c>
      <c r="D243" s="54" t="s">
        <v>968</v>
      </c>
      <c r="E243" s="54" t="s">
        <v>720</v>
      </c>
      <c r="F243" s="55" t="s">
        <v>1154</v>
      </c>
      <c r="G243" s="54" t="s">
        <v>394</v>
      </c>
      <c r="H243" s="56" t="s">
        <v>414</v>
      </c>
      <c r="I243" s="59" t="s">
        <v>1154</v>
      </c>
      <c r="J243" s="60">
        <v>50000</v>
      </c>
    </row>
    <row r="244" spans="1:10" s="45" customFormat="1" ht="31.2">
      <c r="A244" s="54" t="s">
        <v>961</v>
      </c>
      <c r="B244" s="54" t="s">
        <v>968</v>
      </c>
      <c r="C244" s="55" t="s">
        <v>969</v>
      </c>
      <c r="D244" s="54" t="s">
        <v>968</v>
      </c>
      <c r="E244" s="54" t="s">
        <v>664</v>
      </c>
      <c r="F244" s="55" t="s">
        <v>665</v>
      </c>
      <c r="G244" s="54" t="s">
        <v>394</v>
      </c>
      <c r="H244" s="56" t="s">
        <v>414</v>
      </c>
      <c r="I244" s="59" t="s">
        <v>665</v>
      </c>
      <c r="J244" s="60">
        <v>50000</v>
      </c>
    </row>
    <row r="245" spans="1:10" s="45" customFormat="1" ht="31.2">
      <c r="A245" s="54" t="s">
        <v>962</v>
      </c>
      <c r="B245" s="54" t="s">
        <v>968</v>
      </c>
      <c r="C245" s="55" t="s">
        <v>969</v>
      </c>
      <c r="D245" s="54" t="s">
        <v>968</v>
      </c>
      <c r="E245" s="54" t="s">
        <v>666</v>
      </c>
      <c r="F245" s="55" t="s">
        <v>667</v>
      </c>
      <c r="G245" s="54" t="s">
        <v>394</v>
      </c>
      <c r="H245" s="56" t="s">
        <v>414</v>
      </c>
      <c r="I245" s="59" t="s">
        <v>667</v>
      </c>
      <c r="J245" s="60">
        <v>50000</v>
      </c>
    </row>
    <row r="246" spans="1:10" s="45" customFormat="1" ht="31.2">
      <c r="A246" s="54" t="s">
        <v>963</v>
      </c>
      <c r="B246" s="54" t="s">
        <v>968</v>
      </c>
      <c r="C246" s="55" t="s">
        <v>969</v>
      </c>
      <c r="D246" s="54" t="s">
        <v>968</v>
      </c>
      <c r="E246" s="54" t="s">
        <v>666</v>
      </c>
      <c r="F246" s="55" t="s">
        <v>667</v>
      </c>
      <c r="G246" s="54" t="s">
        <v>599</v>
      </c>
      <c r="H246" s="56" t="s">
        <v>1136</v>
      </c>
      <c r="I246" s="59" t="s">
        <v>1136</v>
      </c>
      <c r="J246" s="60">
        <v>50000</v>
      </c>
    </row>
    <row r="247" spans="1:10" s="45" customFormat="1">
      <c r="A247" s="54" t="s">
        <v>966</v>
      </c>
      <c r="B247" s="54" t="s">
        <v>968</v>
      </c>
      <c r="C247" s="55" t="s">
        <v>969</v>
      </c>
      <c r="D247" s="54" t="s">
        <v>968</v>
      </c>
      <c r="E247" s="54" t="s">
        <v>666</v>
      </c>
      <c r="F247" s="55" t="s">
        <v>667</v>
      </c>
      <c r="G247" s="54" t="s">
        <v>1503</v>
      </c>
      <c r="H247" s="56" t="s">
        <v>1504</v>
      </c>
      <c r="I247" s="59" t="s">
        <v>1504</v>
      </c>
      <c r="J247" s="60">
        <v>50000</v>
      </c>
    </row>
    <row r="248" spans="1:10" s="45" customFormat="1">
      <c r="A248" s="53" t="s">
        <v>967</v>
      </c>
      <c r="B248" s="54" t="s">
        <v>991</v>
      </c>
      <c r="C248" s="55" t="s">
        <v>992</v>
      </c>
      <c r="D248" s="53" t="s">
        <v>991</v>
      </c>
      <c r="E248" s="53" t="s">
        <v>394</v>
      </c>
      <c r="F248" s="55" t="s">
        <v>413</v>
      </c>
      <c r="G248" s="53" t="s">
        <v>394</v>
      </c>
      <c r="H248" s="56" t="s">
        <v>414</v>
      </c>
      <c r="I248" s="57" t="s">
        <v>992</v>
      </c>
      <c r="J248" s="58">
        <v>136743121.25999999</v>
      </c>
    </row>
    <row r="249" spans="1:10" s="45" customFormat="1">
      <c r="A249" s="53" t="s">
        <v>970</v>
      </c>
      <c r="B249" s="54" t="s">
        <v>994</v>
      </c>
      <c r="C249" s="55" t="s">
        <v>995</v>
      </c>
      <c r="D249" s="53" t="s">
        <v>994</v>
      </c>
      <c r="E249" s="53" t="s">
        <v>394</v>
      </c>
      <c r="F249" s="55" t="s">
        <v>413</v>
      </c>
      <c r="G249" s="53" t="s">
        <v>394</v>
      </c>
      <c r="H249" s="56" t="s">
        <v>414</v>
      </c>
      <c r="I249" s="57" t="s">
        <v>995</v>
      </c>
      <c r="J249" s="58">
        <v>68354567.879999995</v>
      </c>
    </row>
    <row r="250" spans="1:10" s="45" customFormat="1" ht="62.4">
      <c r="A250" s="54" t="s">
        <v>971</v>
      </c>
      <c r="B250" s="54" t="s">
        <v>994</v>
      </c>
      <c r="C250" s="55" t="s">
        <v>995</v>
      </c>
      <c r="D250" s="54" t="s">
        <v>994</v>
      </c>
      <c r="E250" s="54" t="s">
        <v>1130</v>
      </c>
      <c r="F250" s="55" t="s">
        <v>1151</v>
      </c>
      <c r="G250" s="54" t="s">
        <v>394</v>
      </c>
      <c r="H250" s="56" t="s">
        <v>414</v>
      </c>
      <c r="I250" s="59" t="s">
        <v>1151</v>
      </c>
      <c r="J250" s="60">
        <v>2734174.96</v>
      </c>
    </row>
    <row r="251" spans="1:10" s="45" customFormat="1" ht="31.2">
      <c r="A251" s="54" t="s">
        <v>972</v>
      </c>
      <c r="B251" s="54" t="s">
        <v>994</v>
      </c>
      <c r="C251" s="55" t="s">
        <v>995</v>
      </c>
      <c r="D251" s="54" t="s">
        <v>994</v>
      </c>
      <c r="E251" s="54" t="s">
        <v>249</v>
      </c>
      <c r="F251" s="55" t="s">
        <v>250</v>
      </c>
      <c r="G251" s="54" t="s">
        <v>394</v>
      </c>
      <c r="H251" s="56" t="s">
        <v>414</v>
      </c>
      <c r="I251" s="59" t="s">
        <v>250</v>
      </c>
      <c r="J251" s="60">
        <v>2734174.96</v>
      </c>
    </row>
    <row r="252" spans="1:10" s="45" customFormat="1" ht="31.2">
      <c r="A252" s="54" t="s">
        <v>973</v>
      </c>
      <c r="B252" s="54" t="s">
        <v>994</v>
      </c>
      <c r="C252" s="55" t="s">
        <v>995</v>
      </c>
      <c r="D252" s="54" t="s">
        <v>994</v>
      </c>
      <c r="E252" s="54" t="s">
        <v>628</v>
      </c>
      <c r="F252" s="55" t="s">
        <v>670</v>
      </c>
      <c r="G252" s="54" t="s">
        <v>394</v>
      </c>
      <c r="H252" s="56" t="s">
        <v>414</v>
      </c>
      <c r="I252" s="59" t="s">
        <v>670</v>
      </c>
      <c r="J252" s="60">
        <v>1501845</v>
      </c>
    </row>
    <row r="253" spans="1:10" s="45" customFormat="1" ht="31.2">
      <c r="A253" s="54" t="s">
        <v>974</v>
      </c>
      <c r="B253" s="54" t="s">
        <v>994</v>
      </c>
      <c r="C253" s="55" t="s">
        <v>995</v>
      </c>
      <c r="D253" s="54" t="s">
        <v>994</v>
      </c>
      <c r="E253" s="54" t="s">
        <v>628</v>
      </c>
      <c r="F253" s="55" t="s">
        <v>670</v>
      </c>
      <c r="G253" s="54" t="s">
        <v>119</v>
      </c>
      <c r="H253" s="56" t="s">
        <v>432</v>
      </c>
      <c r="I253" s="59" t="s">
        <v>432</v>
      </c>
      <c r="J253" s="60">
        <v>1501845</v>
      </c>
    </row>
    <row r="254" spans="1:10" s="45" customFormat="1" ht="31.2">
      <c r="A254" s="54" t="s">
        <v>975</v>
      </c>
      <c r="B254" s="54" t="s">
        <v>994</v>
      </c>
      <c r="C254" s="55" t="s">
        <v>995</v>
      </c>
      <c r="D254" s="54" t="s">
        <v>994</v>
      </c>
      <c r="E254" s="54" t="s">
        <v>628</v>
      </c>
      <c r="F254" s="55" t="s">
        <v>670</v>
      </c>
      <c r="G254" s="54" t="s">
        <v>434</v>
      </c>
      <c r="H254" s="56" t="s">
        <v>1122</v>
      </c>
      <c r="I254" s="59" t="s">
        <v>1122</v>
      </c>
      <c r="J254" s="60">
        <v>1501845</v>
      </c>
    </row>
    <row r="255" spans="1:10" s="45" customFormat="1" ht="31.2">
      <c r="A255" s="54" t="s">
        <v>976</v>
      </c>
      <c r="B255" s="54" t="s">
        <v>994</v>
      </c>
      <c r="C255" s="55" t="s">
        <v>995</v>
      </c>
      <c r="D255" s="54" t="s">
        <v>994</v>
      </c>
      <c r="E255" s="54" t="s">
        <v>25</v>
      </c>
      <c r="F255" s="55" t="s">
        <v>26</v>
      </c>
      <c r="G255" s="54" t="s">
        <v>394</v>
      </c>
      <c r="H255" s="56" t="s">
        <v>414</v>
      </c>
      <c r="I255" s="59" t="s">
        <v>26</v>
      </c>
      <c r="J255" s="60">
        <v>1168412</v>
      </c>
    </row>
    <row r="256" spans="1:10" s="45" customFormat="1" ht="31.2">
      <c r="A256" s="54" t="s">
        <v>977</v>
      </c>
      <c r="B256" s="54" t="s">
        <v>994</v>
      </c>
      <c r="C256" s="55" t="s">
        <v>995</v>
      </c>
      <c r="D256" s="54" t="s">
        <v>994</v>
      </c>
      <c r="E256" s="54" t="s">
        <v>25</v>
      </c>
      <c r="F256" s="55" t="s">
        <v>26</v>
      </c>
      <c r="G256" s="54" t="s">
        <v>119</v>
      </c>
      <c r="H256" s="56" t="s">
        <v>432</v>
      </c>
      <c r="I256" s="59" t="s">
        <v>432</v>
      </c>
      <c r="J256" s="60">
        <v>1168412</v>
      </c>
    </row>
    <row r="257" spans="1:10" s="45" customFormat="1" ht="31.2">
      <c r="A257" s="54" t="s">
        <v>978</v>
      </c>
      <c r="B257" s="54" t="s">
        <v>994</v>
      </c>
      <c r="C257" s="55" t="s">
        <v>995</v>
      </c>
      <c r="D257" s="54" t="s">
        <v>994</v>
      </c>
      <c r="E257" s="54" t="s">
        <v>25</v>
      </c>
      <c r="F257" s="55" t="s">
        <v>26</v>
      </c>
      <c r="G257" s="54" t="s">
        <v>434</v>
      </c>
      <c r="H257" s="56" t="s">
        <v>1122</v>
      </c>
      <c r="I257" s="59" t="s">
        <v>1122</v>
      </c>
      <c r="J257" s="60">
        <v>1168412</v>
      </c>
    </row>
    <row r="258" spans="1:10" s="45" customFormat="1" ht="62.4">
      <c r="A258" s="54" t="s">
        <v>979</v>
      </c>
      <c r="B258" s="54" t="s">
        <v>994</v>
      </c>
      <c r="C258" s="55" t="s">
        <v>995</v>
      </c>
      <c r="D258" s="54" t="s">
        <v>994</v>
      </c>
      <c r="E258" s="54" t="s">
        <v>27</v>
      </c>
      <c r="F258" s="55" t="s">
        <v>28</v>
      </c>
      <c r="G258" s="54" t="s">
        <v>394</v>
      </c>
      <c r="H258" s="56" t="s">
        <v>414</v>
      </c>
      <c r="I258" s="59" t="s">
        <v>28</v>
      </c>
      <c r="J258" s="60">
        <v>63917.96</v>
      </c>
    </row>
    <row r="259" spans="1:10" s="45" customFormat="1" ht="31.2">
      <c r="A259" s="54" t="s">
        <v>980</v>
      </c>
      <c r="B259" s="54" t="s">
        <v>994</v>
      </c>
      <c r="C259" s="55" t="s">
        <v>995</v>
      </c>
      <c r="D259" s="54" t="s">
        <v>994</v>
      </c>
      <c r="E259" s="54" t="s">
        <v>27</v>
      </c>
      <c r="F259" s="55" t="s">
        <v>28</v>
      </c>
      <c r="G259" s="54" t="s">
        <v>119</v>
      </c>
      <c r="H259" s="56" t="s">
        <v>432</v>
      </c>
      <c r="I259" s="59" t="s">
        <v>432</v>
      </c>
      <c r="J259" s="60">
        <v>63917.96</v>
      </c>
    </row>
    <row r="260" spans="1:10" s="45" customFormat="1" ht="31.2">
      <c r="A260" s="54" t="s">
        <v>434</v>
      </c>
      <c r="B260" s="54" t="s">
        <v>994</v>
      </c>
      <c r="C260" s="55" t="s">
        <v>995</v>
      </c>
      <c r="D260" s="54" t="s">
        <v>994</v>
      </c>
      <c r="E260" s="54" t="s">
        <v>27</v>
      </c>
      <c r="F260" s="55" t="s">
        <v>28</v>
      </c>
      <c r="G260" s="54" t="s">
        <v>434</v>
      </c>
      <c r="H260" s="56" t="s">
        <v>1122</v>
      </c>
      <c r="I260" s="59" t="s">
        <v>1122</v>
      </c>
      <c r="J260" s="60">
        <v>63917.96</v>
      </c>
    </row>
    <row r="261" spans="1:10" s="45" customFormat="1" ht="93.6">
      <c r="A261" s="54" t="s">
        <v>981</v>
      </c>
      <c r="B261" s="54" t="s">
        <v>994</v>
      </c>
      <c r="C261" s="55" t="s">
        <v>995</v>
      </c>
      <c r="D261" s="54" t="s">
        <v>994</v>
      </c>
      <c r="E261" s="54" t="s">
        <v>1138</v>
      </c>
      <c r="F261" s="55" t="s">
        <v>1152</v>
      </c>
      <c r="G261" s="54" t="s">
        <v>394</v>
      </c>
      <c r="H261" s="56" t="s">
        <v>414</v>
      </c>
      <c r="I261" s="59" t="s">
        <v>1152</v>
      </c>
      <c r="J261" s="60">
        <v>65620392.920000002</v>
      </c>
    </row>
    <row r="262" spans="1:10" s="45" customFormat="1" ht="46.8">
      <c r="A262" s="54" t="s">
        <v>436</v>
      </c>
      <c r="B262" s="54" t="s">
        <v>994</v>
      </c>
      <c r="C262" s="55" t="s">
        <v>995</v>
      </c>
      <c r="D262" s="54" t="s">
        <v>994</v>
      </c>
      <c r="E262" s="54" t="s">
        <v>668</v>
      </c>
      <c r="F262" s="55" t="s">
        <v>669</v>
      </c>
      <c r="G262" s="54" t="s">
        <v>394</v>
      </c>
      <c r="H262" s="56" t="s">
        <v>414</v>
      </c>
      <c r="I262" s="59" t="s">
        <v>669</v>
      </c>
      <c r="J262" s="60">
        <v>65620392.920000002</v>
      </c>
    </row>
    <row r="263" spans="1:10" s="45" customFormat="1" ht="62.4">
      <c r="A263" s="54" t="s">
        <v>621</v>
      </c>
      <c r="B263" s="54" t="s">
        <v>994</v>
      </c>
      <c r="C263" s="55" t="s">
        <v>995</v>
      </c>
      <c r="D263" s="54" t="s">
        <v>994</v>
      </c>
      <c r="E263" s="54" t="s">
        <v>694</v>
      </c>
      <c r="F263" s="55" t="s">
        <v>695</v>
      </c>
      <c r="G263" s="54" t="s">
        <v>394</v>
      </c>
      <c r="H263" s="56" t="s">
        <v>414</v>
      </c>
      <c r="I263" s="59" t="s">
        <v>695</v>
      </c>
      <c r="J263" s="60">
        <v>288613.7</v>
      </c>
    </row>
    <row r="264" spans="1:10" s="45" customFormat="1" ht="31.2">
      <c r="A264" s="54" t="s">
        <v>438</v>
      </c>
      <c r="B264" s="54" t="s">
        <v>994</v>
      </c>
      <c r="C264" s="55" t="s">
        <v>995</v>
      </c>
      <c r="D264" s="54" t="s">
        <v>994</v>
      </c>
      <c r="E264" s="54" t="s">
        <v>694</v>
      </c>
      <c r="F264" s="55" t="s">
        <v>695</v>
      </c>
      <c r="G264" s="54" t="s">
        <v>119</v>
      </c>
      <c r="H264" s="56" t="s">
        <v>432</v>
      </c>
      <c r="I264" s="59" t="s">
        <v>432</v>
      </c>
      <c r="J264" s="60">
        <v>288613.7</v>
      </c>
    </row>
    <row r="265" spans="1:10" s="45" customFormat="1" ht="31.2">
      <c r="A265" s="54" t="s">
        <v>982</v>
      </c>
      <c r="B265" s="54" t="s">
        <v>994</v>
      </c>
      <c r="C265" s="55" t="s">
        <v>995</v>
      </c>
      <c r="D265" s="54" t="s">
        <v>994</v>
      </c>
      <c r="E265" s="54" t="s">
        <v>694</v>
      </c>
      <c r="F265" s="55" t="s">
        <v>695</v>
      </c>
      <c r="G265" s="54" t="s">
        <v>434</v>
      </c>
      <c r="H265" s="56" t="s">
        <v>1122</v>
      </c>
      <c r="I265" s="59" t="s">
        <v>1122</v>
      </c>
      <c r="J265" s="60">
        <v>288613.7</v>
      </c>
    </row>
    <row r="266" spans="1:10" s="45" customFormat="1" ht="31.2">
      <c r="A266" s="54" t="s">
        <v>983</v>
      </c>
      <c r="B266" s="54" t="s">
        <v>994</v>
      </c>
      <c r="C266" s="55" t="s">
        <v>995</v>
      </c>
      <c r="D266" s="54" t="s">
        <v>994</v>
      </c>
      <c r="E266" s="54" t="s">
        <v>1047</v>
      </c>
      <c r="F266" s="55" t="s">
        <v>670</v>
      </c>
      <c r="G266" s="54" t="s">
        <v>394</v>
      </c>
      <c r="H266" s="56" t="s">
        <v>414</v>
      </c>
      <c r="I266" s="59" t="s">
        <v>670</v>
      </c>
      <c r="J266" s="60">
        <v>561404.31999999995</v>
      </c>
    </row>
    <row r="267" spans="1:10" s="45" customFormat="1" ht="31.2">
      <c r="A267" s="54" t="s">
        <v>984</v>
      </c>
      <c r="B267" s="54" t="s">
        <v>994</v>
      </c>
      <c r="C267" s="55" t="s">
        <v>995</v>
      </c>
      <c r="D267" s="54" t="s">
        <v>994</v>
      </c>
      <c r="E267" s="54" t="s">
        <v>1047</v>
      </c>
      <c r="F267" s="55" t="s">
        <v>670</v>
      </c>
      <c r="G267" s="54" t="s">
        <v>119</v>
      </c>
      <c r="H267" s="56" t="s">
        <v>432</v>
      </c>
      <c r="I267" s="59" t="s">
        <v>432</v>
      </c>
      <c r="J267" s="60">
        <v>561404.31999999995</v>
      </c>
    </row>
    <row r="268" spans="1:10" s="45" customFormat="1" ht="31.2">
      <c r="A268" s="54" t="s">
        <v>985</v>
      </c>
      <c r="B268" s="54" t="s">
        <v>994</v>
      </c>
      <c r="C268" s="55" t="s">
        <v>995</v>
      </c>
      <c r="D268" s="54" t="s">
        <v>994</v>
      </c>
      <c r="E268" s="54" t="s">
        <v>1047</v>
      </c>
      <c r="F268" s="55" t="s">
        <v>670</v>
      </c>
      <c r="G268" s="54" t="s">
        <v>434</v>
      </c>
      <c r="H268" s="56" t="s">
        <v>1122</v>
      </c>
      <c r="I268" s="59" t="s">
        <v>1122</v>
      </c>
      <c r="J268" s="60">
        <v>561404.31999999995</v>
      </c>
    </row>
    <row r="269" spans="1:10" s="45" customFormat="1" ht="46.8">
      <c r="A269" s="54" t="s">
        <v>986</v>
      </c>
      <c r="B269" s="54" t="s">
        <v>994</v>
      </c>
      <c r="C269" s="55" t="s">
        <v>995</v>
      </c>
      <c r="D269" s="54" t="s">
        <v>994</v>
      </c>
      <c r="E269" s="54" t="s">
        <v>305</v>
      </c>
      <c r="F269" s="55" t="s">
        <v>304</v>
      </c>
      <c r="G269" s="54" t="s">
        <v>394</v>
      </c>
      <c r="H269" s="56" t="s">
        <v>414</v>
      </c>
      <c r="I269" s="59" t="s">
        <v>304</v>
      </c>
      <c r="J269" s="60">
        <v>230249</v>
      </c>
    </row>
    <row r="270" spans="1:10" s="45" customFormat="1" ht="31.2">
      <c r="A270" s="54" t="s">
        <v>987</v>
      </c>
      <c r="B270" s="54" t="s">
        <v>994</v>
      </c>
      <c r="C270" s="55" t="s">
        <v>995</v>
      </c>
      <c r="D270" s="54" t="s">
        <v>994</v>
      </c>
      <c r="E270" s="54" t="s">
        <v>305</v>
      </c>
      <c r="F270" s="55" t="s">
        <v>304</v>
      </c>
      <c r="G270" s="54" t="s">
        <v>119</v>
      </c>
      <c r="H270" s="56" t="s">
        <v>432</v>
      </c>
      <c r="I270" s="59" t="s">
        <v>432</v>
      </c>
      <c r="J270" s="60">
        <v>230249</v>
      </c>
    </row>
    <row r="271" spans="1:10" s="45" customFormat="1" ht="31.2">
      <c r="A271" s="54" t="s">
        <v>988</v>
      </c>
      <c r="B271" s="54" t="s">
        <v>994</v>
      </c>
      <c r="C271" s="55" t="s">
        <v>995</v>
      </c>
      <c r="D271" s="54" t="s">
        <v>994</v>
      </c>
      <c r="E271" s="54" t="s">
        <v>305</v>
      </c>
      <c r="F271" s="55" t="s">
        <v>304</v>
      </c>
      <c r="G271" s="54" t="s">
        <v>434</v>
      </c>
      <c r="H271" s="56" t="s">
        <v>1122</v>
      </c>
      <c r="I271" s="59" t="s">
        <v>1122</v>
      </c>
      <c r="J271" s="60">
        <v>230249</v>
      </c>
    </row>
    <row r="272" spans="1:10" s="45" customFormat="1" ht="62.4">
      <c r="A272" s="54" t="s">
        <v>989</v>
      </c>
      <c r="B272" s="54" t="s">
        <v>994</v>
      </c>
      <c r="C272" s="55" t="s">
        <v>995</v>
      </c>
      <c r="D272" s="54" t="s">
        <v>994</v>
      </c>
      <c r="E272" s="54" t="s">
        <v>366</v>
      </c>
      <c r="F272" s="55" t="s">
        <v>367</v>
      </c>
      <c r="G272" s="54" t="s">
        <v>394</v>
      </c>
      <c r="H272" s="56" t="s">
        <v>414</v>
      </c>
      <c r="I272" s="59" t="s">
        <v>367</v>
      </c>
      <c r="J272" s="60">
        <v>57127300</v>
      </c>
    </row>
    <row r="273" spans="1:10" s="45" customFormat="1" ht="31.2">
      <c r="A273" s="54" t="s">
        <v>990</v>
      </c>
      <c r="B273" s="54" t="s">
        <v>994</v>
      </c>
      <c r="C273" s="55" t="s">
        <v>995</v>
      </c>
      <c r="D273" s="54" t="s">
        <v>994</v>
      </c>
      <c r="E273" s="54" t="s">
        <v>366</v>
      </c>
      <c r="F273" s="55" t="s">
        <v>367</v>
      </c>
      <c r="G273" s="54" t="s">
        <v>651</v>
      </c>
      <c r="H273" s="56" t="s">
        <v>673</v>
      </c>
      <c r="I273" s="59" t="s">
        <v>673</v>
      </c>
      <c r="J273" s="60">
        <v>57127300</v>
      </c>
    </row>
    <row r="274" spans="1:10" s="45" customFormat="1">
      <c r="A274" s="54" t="s">
        <v>993</v>
      </c>
      <c r="B274" s="54" t="s">
        <v>994</v>
      </c>
      <c r="C274" s="55" t="s">
        <v>995</v>
      </c>
      <c r="D274" s="54" t="s">
        <v>994</v>
      </c>
      <c r="E274" s="54" t="s">
        <v>366</v>
      </c>
      <c r="F274" s="55" t="s">
        <v>367</v>
      </c>
      <c r="G274" s="54" t="s">
        <v>46</v>
      </c>
      <c r="H274" s="56" t="s">
        <v>652</v>
      </c>
      <c r="I274" s="59" t="s">
        <v>652</v>
      </c>
      <c r="J274" s="60">
        <v>57127300</v>
      </c>
    </row>
    <row r="275" spans="1:10" s="45" customFormat="1" ht="31.2">
      <c r="A275" s="54" t="s">
        <v>996</v>
      </c>
      <c r="B275" s="54" t="s">
        <v>994</v>
      </c>
      <c r="C275" s="55" t="s">
        <v>995</v>
      </c>
      <c r="D275" s="54" t="s">
        <v>994</v>
      </c>
      <c r="E275" s="54" t="s">
        <v>671</v>
      </c>
      <c r="F275" s="55" t="s">
        <v>672</v>
      </c>
      <c r="G275" s="54" t="s">
        <v>394</v>
      </c>
      <c r="H275" s="56" t="s">
        <v>414</v>
      </c>
      <c r="I275" s="59" t="s">
        <v>672</v>
      </c>
      <c r="J275" s="60">
        <v>7412825.9000000004</v>
      </c>
    </row>
    <row r="276" spans="1:10" s="45" customFormat="1" ht="31.2">
      <c r="A276" s="54" t="s">
        <v>997</v>
      </c>
      <c r="B276" s="54" t="s">
        <v>994</v>
      </c>
      <c r="C276" s="55" t="s">
        <v>995</v>
      </c>
      <c r="D276" s="54" t="s">
        <v>994</v>
      </c>
      <c r="E276" s="54" t="s">
        <v>671</v>
      </c>
      <c r="F276" s="55" t="s">
        <v>672</v>
      </c>
      <c r="G276" s="54" t="s">
        <v>651</v>
      </c>
      <c r="H276" s="56" t="s">
        <v>673</v>
      </c>
      <c r="I276" s="59" t="s">
        <v>673</v>
      </c>
      <c r="J276" s="60">
        <v>7412825.9000000004</v>
      </c>
    </row>
    <row r="277" spans="1:10" s="45" customFormat="1">
      <c r="A277" s="54" t="s">
        <v>998</v>
      </c>
      <c r="B277" s="54" t="s">
        <v>994</v>
      </c>
      <c r="C277" s="55" t="s">
        <v>995</v>
      </c>
      <c r="D277" s="54" t="s">
        <v>994</v>
      </c>
      <c r="E277" s="54" t="s">
        <v>671</v>
      </c>
      <c r="F277" s="55" t="s">
        <v>672</v>
      </c>
      <c r="G277" s="54" t="s">
        <v>46</v>
      </c>
      <c r="H277" s="56" t="s">
        <v>652</v>
      </c>
      <c r="I277" s="59" t="s">
        <v>652</v>
      </c>
      <c r="J277" s="60">
        <v>7412825.9000000004</v>
      </c>
    </row>
    <row r="278" spans="1:10" s="45" customFormat="1">
      <c r="A278" s="53" t="s">
        <v>999</v>
      </c>
      <c r="B278" s="54" t="s">
        <v>1018</v>
      </c>
      <c r="C278" s="55" t="s">
        <v>1019</v>
      </c>
      <c r="D278" s="53" t="s">
        <v>1018</v>
      </c>
      <c r="E278" s="53" t="s">
        <v>394</v>
      </c>
      <c r="F278" s="55" t="s">
        <v>413</v>
      </c>
      <c r="G278" s="53" t="s">
        <v>394</v>
      </c>
      <c r="H278" s="56" t="s">
        <v>414</v>
      </c>
      <c r="I278" s="57" t="s">
        <v>1019</v>
      </c>
      <c r="J278" s="58">
        <v>44677261.009999998</v>
      </c>
    </row>
    <row r="279" spans="1:10" s="45" customFormat="1" ht="62.4">
      <c r="A279" s="54" t="s">
        <v>1000</v>
      </c>
      <c r="B279" s="54" t="s">
        <v>1018</v>
      </c>
      <c r="C279" s="55" t="s">
        <v>1019</v>
      </c>
      <c r="D279" s="54" t="s">
        <v>1018</v>
      </c>
      <c r="E279" s="54" t="s">
        <v>1130</v>
      </c>
      <c r="F279" s="55" t="s">
        <v>1151</v>
      </c>
      <c r="G279" s="54" t="s">
        <v>394</v>
      </c>
      <c r="H279" s="56" t="s">
        <v>414</v>
      </c>
      <c r="I279" s="59" t="s">
        <v>1151</v>
      </c>
      <c r="J279" s="60">
        <v>34398026.719999999</v>
      </c>
    </row>
    <row r="280" spans="1:10" s="45" customFormat="1" ht="31.2">
      <c r="A280" s="54" t="s">
        <v>1001</v>
      </c>
      <c r="B280" s="54" t="s">
        <v>1018</v>
      </c>
      <c r="C280" s="55" t="s">
        <v>1019</v>
      </c>
      <c r="D280" s="54" t="s">
        <v>1018</v>
      </c>
      <c r="E280" s="54" t="s">
        <v>249</v>
      </c>
      <c r="F280" s="55" t="s">
        <v>250</v>
      </c>
      <c r="G280" s="54" t="s">
        <v>394</v>
      </c>
      <c r="H280" s="56" t="s">
        <v>414</v>
      </c>
      <c r="I280" s="59" t="s">
        <v>250</v>
      </c>
      <c r="J280" s="60">
        <v>34098026.719999999</v>
      </c>
    </row>
    <row r="281" spans="1:10" s="45" customFormat="1" ht="31.2">
      <c r="A281" s="54" t="s">
        <v>1002</v>
      </c>
      <c r="B281" s="54" t="s">
        <v>1018</v>
      </c>
      <c r="C281" s="55" t="s">
        <v>1019</v>
      </c>
      <c r="D281" s="54" t="s">
        <v>1018</v>
      </c>
      <c r="E281" s="54" t="s">
        <v>674</v>
      </c>
      <c r="F281" s="55" t="s">
        <v>675</v>
      </c>
      <c r="G281" s="54" t="s">
        <v>394</v>
      </c>
      <c r="H281" s="56" t="s">
        <v>414</v>
      </c>
      <c r="I281" s="59" t="s">
        <v>675</v>
      </c>
      <c r="J281" s="60">
        <v>21923651.420000002</v>
      </c>
    </row>
    <row r="282" spans="1:10" s="45" customFormat="1" ht="31.2">
      <c r="A282" s="54" t="s">
        <v>1003</v>
      </c>
      <c r="B282" s="54" t="s">
        <v>1018</v>
      </c>
      <c r="C282" s="55" t="s">
        <v>1019</v>
      </c>
      <c r="D282" s="54" t="s">
        <v>1018</v>
      </c>
      <c r="E282" s="54" t="s">
        <v>674</v>
      </c>
      <c r="F282" s="55" t="s">
        <v>675</v>
      </c>
      <c r="G282" s="54" t="s">
        <v>119</v>
      </c>
      <c r="H282" s="56" t="s">
        <v>432</v>
      </c>
      <c r="I282" s="59" t="s">
        <v>432</v>
      </c>
      <c r="J282" s="60">
        <v>21923651.420000002</v>
      </c>
    </row>
    <row r="283" spans="1:10" s="45" customFormat="1" ht="31.2">
      <c r="A283" s="54" t="s">
        <v>1004</v>
      </c>
      <c r="B283" s="54" t="s">
        <v>1018</v>
      </c>
      <c r="C283" s="55" t="s">
        <v>1019</v>
      </c>
      <c r="D283" s="54" t="s">
        <v>1018</v>
      </c>
      <c r="E283" s="54" t="s">
        <v>674</v>
      </c>
      <c r="F283" s="55" t="s">
        <v>675</v>
      </c>
      <c r="G283" s="54" t="s">
        <v>434</v>
      </c>
      <c r="H283" s="56" t="s">
        <v>1122</v>
      </c>
      <c r="I283" s="59" t="s">
        <v>1122</v>
      </c>
      <c r="J283" s="60">
        <v>21923651.420000002</v>
      </c>
    </row>
    <row r="284" spans="1:10" s="45" customFormat="1" ht="31.2">
      <c r="A284" s="54" t="s">
        <v>1005</v>
      </c>
      <c r="B284" s="54" t="s">
        <v>1018</v>
      </c>
      <c r="C284" s="55" t="s">
        <v>1019</v>
      </c>
      <c r="D284" s="54" t="s">
        <v>1018</v>
      </c>
      <c r="E284" s="54" t="s">
        <v>1048</v>
      </c>
      <c r="F284" s="55" t="s">
        <v>1049</v>
      </c>
      <c r="G284" s="54" t="s">
        <v>394</v>
      </c>
      <c r="H284" s="56" t="s">
        <v>414</v>
      </c>
      <c r="I284" s="59" t="s">
        <v>1049</v>
      </c>
      <c r="J284" s="60">
        <v>1740745.58</v>
      </c>
    </row>
    <row r="285" spans="1:10" s="45" customFormat="1" ht="31.2">
      <c r="A285" s="54" t="s">
        <v>1006</v>
      </c>
      <c r="B285" s="54" t="s">
        <v>1018</v>
      </c>
      <c r="C285" s="55" t="s">
        <v>1019</v>
      </c>
      <c r="D285" s="54" t="s">
        <v>1018</v>
      </c>
      <c r="E285" s="54" t="s">
        <v>1048</v>
      </c>
      <c r="F285" s="55" t="s">
        <v>1049</v>
      </c>
      <c r="G285" s="54" t="s">
        <v>119</v>
      </c>
      <c r="H285" s="56" t="s">
        <v>432</v>
      </c>
      <c r="I285" s="59" t="s">
        <v>432</v>
      </c>
      <c r="J285" s="60">
        <v>1740745.58</v>
      </c>
    </row>
    <row r="286" spans="1:10" s="45" customFormat="1" ht="31.2">
      <c r="A286" s="54" t="s">
        <v>1007</v>
      </c>
      <c r="B286" s="54" t="s">
        <v>1018</v>
      </c>
      <c r="C286" s="55" t="s">
        <v>1019</v>
      </c>
      <c r="D286" s="54" t="s">
        <v>1018</v>
      </c>
      <c r="E286" s="54" t="s">
        <v>1048</v>
      </c>
      <c r="F286" s="55" t="s">
        <v>1049</v>
      </c>
      <c r="G286" s="54" t="s">
        <v>434</v>
      </c>
      <c r="H286" s="56" t="s">
        <v>1122</v>
      </c>
      <c r="I286" s="59" t="s">
        <v>1122</v>
      </c>
      <c r="J286" s="60">
        <v>1740745.58</v>
      </c>
    </row>
    <row r="287" spans="1:10" s="45" customFormat="1">
      <c r="A287" s="54" t="s">
        <v>1008</v>
      </c>
      <c r="B287" s="54" t="s">
        <v>1018</v>
      </c>
      <c r="C287" s="55" t="s">
        <v>1019</v>
      </c>
      <c r="D287" s="54" t="s">
        <v>1018</v>
      </c>
      <c r="E287" s="54" t="s">
        <v>1050</v>
      </c>
      <c r="F287" s="55" t="s">
        <v>1051</v>
      </c>
      <c r="G287" s="54" t="s">
        <v>394</v>
      </c>
      <c r="H287" s="56" t="s">
        <v>414</v>
      </c>
      <c r="I287" s="59" t="s">
        <v>1051</v>
      </c>
      <c r="J287" s="60">
        <v>3563644.39</v>
      </c>
    </row>
    <row r="288" spans="1:10" s="45" customFormat="1" ht="31.2">
      <c r="A288" s="54" t="s">
        <v>1009</v>
      </c>
      <c r="B288" s="54" t="s">
        <v>1018</v>
      </c>
      <c r="C288" s="55" t="s">
        <v>1019</v>
      </c>
      <c r="D288" s="54" t="s">
        <v>1018</v>
      </c>
      <c r="E288" s="54" t="s">
        <v>1050</v>
      </c>
      <c r="F288" s="55" t="s">
        <v>1051</v>
      </c>
      <c r="G288" s="54" t="s">
        <v>119</v>
      </c>
      <c r="H288" s="56" t="s">
        <v>432</v>
      </c>
      <c r="I288" s="59" t="s">
        <v>432</v>
      </c>
      <c r="J288" s="60">
        <v>3563644.39</v>
      </c>
    </row>
    <row r="289" spans="1:10" s="45" customFormat="1" ht="31.2">
      <c r="A289" s="54" t="s">
        <v>1010</v>
      </c>
      <c r="B289" s="54" t="s">
        <v>1018</v>
      </c>
      <c r="C289" s="55" t="s">
        <v>1019</v>
      </c>
      <c r="D289" s="54" t="s">
        <v>1018</v>
      </c>
      <c r="E289" s="54" t="s">
        <v>1050</v>
      </c>
      <c r="F289" s="55" t="s">
        <v>1051</v>
      </c>
      <c r="G289" s="54" t="s">
        <v>434</v>
      </c>
      <c r="H289" s="56" t="s">
        <v>1122</v>
      </c>
      <c r="I289" s="59" t="s">
        <v>1122</v>
      </c>
      <c r="J289" s="60">
        <v>3563644.39</v>
      </c>
    </row>
    <row r="290" spans="1:10" s="45" customFormat="1" ht="62.4">
      <c r="A290" s="54" t="s">
        <v>1011</v>
      </c>
      <c r="B290" s="54" t="s">
        <v>1018</v>
      </c>
      <c r="C290" s="55" t="s">
        <v>1019</v>
      </c>
      <c r="D290" s="54" t="s">
        <v>1018</v>
      </c>
      <c r="E290" s="54" t="s">
        <v>1052</v>
      </c>
      <c r="F290" s="55" t="s">
        <v>93</v>
      </c>
      <c r="G290" s="54" t="s">
        <v>394</v>
      </c>
      <c r="H290" s="56" t="s">
        <v>414</v>
      </c>
      <c r="I290" s="59" t="s">
        <v>93</v>
      </c>
      <c r="J290" s="60">
        <v>769266.32</v>
      </c>
    </row>
    <row r="291" spans="1:10" s="45" customFormat="1" ht="31.2">
      <c r="A291" s="54" t="s">
        <v>1012</v>
      </c>
      <c r="B291" s="54" t="s">
        <v>1018</v>
      </c>
      <c r="C291" s="55" t="s">
        <v>1019</v>
      </c>
      <c r="D291" s="54" t="s">
        <v>1018</v>
      </c>
      <c r="E291" s="54" t="s">
        <v>1052</v>
      </c>
      <c r="F291" s="55" t="s">
        <v>93</v>
      </c>
      <c r="G291" s="54" t="s">
        <v>119</v>
      </c>
      <c r="H291" s="56" t="s">
        <v>432</v>
      </c>
      <c r="I291" s="59" t="s">
        <v>432</v>
      </c>
      <c r="J291" s="60">
        <v>769266.32</v>
      </c>
    </row>
    <row r="292" spans="1:10" s="45" customFormat="1" ht="31.2">
      <c r="A292" s="54" t="s">
        <v>1013</v>
      </c>
      <c r="B292" s="54" t="s">
        <v>1018</v>
      </c>
      <c r="C292" s="55" t="s">
        <v>1019</v>
      </c>
      <c r="D292" s="54" t="s">
        <v>1018</v>
      </c>
      <c r="E292" s="54" t="s">
        <v>1052</v>
      </c>
      <c r="F292" s="55" t="s">
        <v>93</v>
      </c>
      <c r="G292" s="54" t="s">
        <v>434</v>
      </c>
      <c r="H292" s="56" t="s">
        <v>1122</v>
      </c>
      <c r="I292" s="59" t="s">
        <v>1122</v>
      </c>
      <c r="J292" s="60">
        <v>769266.32</v>
      </c>
    </row>
    <row r="293" spans="1:10" s="45" customFormat="1" ht="31.2">
      <c r="A293" s="54" t="s">
        <v>1014</v>
      </c>
      <c r="B293" s="54" t="s">
        <v>1018</v>
      </c>
      <c r="C293" s="55" t="s">
        <v>1019</v>
      </c>
      <c r="D293" s="54" t="s">
        <v>1018</v>
      </c>
      <c r="E293" s="54" t="s">
        <v>94</v>
      </c>
      <c r="F293" s="55" t="s">
        <v>95</v>
      </c>
      <c r="G293" s="54" t="s">
        <v>394</v>
      </c>
      <c r="H293" s="56" t="s">
        <v>414</v>
      </c>
      <c r="I293" s="59" t="s">
        <v>95</v>
      </c>
      <c r="J293" s="60">
        <v>653261.31000000006</v>
      </c>
    </row>
    <row r="294" spans="1:10" s="45" customFormat="1" ht="31.2">
      <c r="A294" s="54" t="s">
        <v>1016</v>
      </c>
      <c r="B294" s="54" t="s">
        <v>1018</v>
      </c>
      <c r="C294" s="55" t="s">
        <v>1019</v>
      </c>
      <c r="D294" s="54" t="s">
        <v>1018</v>
      </c>
      <c r="E294" s="54" t="s">
        <v>94</v>
      </c>
      <c r="F294" s="55" t="s">
        <v>95</v>
      </c>
      <c r="G294" s="54" t="s">
        <v>119</v>
      </c>
      <c r="H294" s="56" t="s">
        <v>432</v>
      </c>
      <c r="I294" s="59" t="s">
        <v>432</v>
      </c>
      <c r="J294" s="60">
        <v>653261.31000000006</v>
      </c>
    </row>
    <row r="295" spans="1:10" s="45" customFormat="1" ht="31.2">
      <c r="A295" s="54" t="s">
        <v>1017</v>
      </c>
      <c r="B295" s="54" t="s">
        <v>1018</v>
      </c>
      <c r="C295" s="55" t="s">
        <v>1019</v>
      </c>
      <c r="D295" s="54" t="s">
        <v>1018</v>
      </c>
      <c r="E295" s="54" t="s">
        <v>94</v>
      </c>
      <c r="F295" s="55" t="s">
        <v>95</v>
      </c>
      <c r="G295" s="54" t="s">
        <v>434</v>
      </c>
      <c r="H295" s="56" t="s">
        <v>1122</v>
      </c>
      <c r="I295" s="59" t="s">
        <v>1122</v>
      </c>
      <c r="J295" s="60">
        <v>653261.31000000006</v>
      </c>
    </row>
    <row r="296" spans="1:10" s="45" customFormat="1" ht="78">
      <c r="A296" s="54" t="s">
        <v>1020</v>
      </c>
      <c r="B296" s="54" t="s">
        <v>1018</v>
      </c>
      <c r="C296" s="55" t="s">
        <v>1019</v>
      </c>
      <c r="D296" s="54" t="s">
        <v>1018</v>
      </c>
      <c r="E296" s="54" t="s">
        <v>96</v>
      </c>
      <c r="F296" s="55" t="s">
        <v>1178</v>
      </c>
      <c r="G296" s="54" t="s">
        <v>394</v>
      </c>
      <c r="H296" s="56" t="s">
        <v>414</v>
      </c>
      <c r="I296" s="59" t="s">
        <v>1178</v>
      </c>
      <c r="J296" s="60">
        <v>3333512</v>
      </c>
    </row>
    <row r="297" spans="1:10" s="45" customFormat="1" ht="31.2">
      <c r="A297" s="54" t="s">
        <v>1021</v>
      </c>
      <c r="B297" s="54" t="s">
        <v>1018</v>
      </c>
      <c r="C297" s="55" t="s">
        <v>1019</v>
      </c>
      <c r="D297" s="54" t="s">
        <v>1018</v>
      </c>
      <c r="E297" s="54" t="s">
        <v>96</v>
      </c>
      <c r="F297" s="55" t="s">
        <v>1178</v>
      </c>
      <c r="G297" s="54" t="s">
        <v>119</v>
      </c>
      <c r="H297" s="56" t="s">
        <v>432</v>
      </c>
      <c r="I297" s="59" t="s">
        <v>432</v>
      </c>
      <c r="J297" s="60">
        <v>3333512</v>
      </c>
    </row>
    <row r="298" spans="1:10" s="45" customFormat="1" ht="31.2">
      <c r="A298" s="54" t="s">
        <v>1022</v>
      </c>
      <c r="B298" s="54" t="s">
        <v>1018</v>
      </c>
      <c r="C298" s="55" t="s">
        <v>1019</v>
      </c>
      <c r="D298" s="54" t="s">
        <v>1018</v>
      </c>
      <c r="E298" s="54" t="s">
        <v>96</v>
      </c>
      <c r="F298" s="55" t="s">
        <v>1178</v>
      </c>
      <c r="G298" s="54" t="s">
        <v>434</v>
      </c>
      <c r="H298" s="56" t="s">
        <v>1122</v>
      </c>
      <c r="I298" s="59" t="s">
        <v>1122</v>
      </c>
      <c r="J298" s="60">
        <v>3333512</v>
      </c>
    </row>
    <row r="299" spans="1:10" s="45" customFormat="1" ht="46.8">
      <c r="A299" s="54" t="s">
        <v>1023</v>
      </c>
      <c r="B299" s="54" t="s">
        <v>1018</v>
      </c>
      <c r="C299" s="55" t="s">
        <v>1019</v>
      </c>
      <c r="D299" s="54" t="s">
        <v>1018</v>
      </c>
      <c r="E299" s="54" t="s">
        <v>97</v>
      </c>
      <c r="F299" s="55" t="s">
        <v>295</v>
      </c>
      <c r="G299" s="54" t="s">
        <v>394</v>
      </c>
      <c r="H299" s="56" t="s">
        <v>414</v>
      </c>
      <c r="I299" s="59" t="s">
        <v>295</v>
      </c>
      <c r="J299" s="60">
        <v>926382.7</v>
      </c>
    </row>
    <row r="300" spans="1:10" s="45" customFormat="1" ht="31.2">
      <c r="A300" s="54" t="s">
        <v>1024</v>
      </c>
      <c r="B300" s="54" t="s">
        <v>1018</v>
      </c>
      <c r="C300" s="55" t="s">
        <v>1019</v>
      </c>
      <c r="D300" s="54" t="s">
        <v>1018</v>
      </c>
      <c r="E300" s="54" t="s">
        <v>97</v>
      </c>
      <c r="F300" s="55" t="s">
        <v>295</v>
      </c>
      <c r="G300" s="54" t="s">
        <v>119</v>
      </c>
      <c r="H300" s="56" t="s">
        <v>432</v>
      </c>
      <c r="I300" s="59" t="s">
        <v>432</v>
      </c>
      <c r="J300" s="60">
        <v>926382.7</v>
      </c>
    </row>
    <row r="301" spans="1:10" s="45" customFormat="1" ht="31.2">
      <c r="A301" s="54" t="s">
        <v>1025</v>
      </c>
      <c r="B301" s="54" t="s">
        <v>1018</v>
      </c>
      <c r="C301" s="55" t="s">
        <v>1019</v>
      </c>
      <c r="D301" s="54" t="s">
        <v>1018</v>
      </c>
      <c r="E301" s="54" t="s">
        <v>97</v>
      </c>
      <c r="F301" s="55" t="s">
        <v>295</v>
      </c>
      <c r="G301" s="54" t="s">
        <v>434</v>
      </c>
      <c r="H301" s="56" t="s">
        <v>1122</v>
      </c>
      <c r="I301" s="59" t="s">
        <v>1122</v>
      </c>
      <c r="J301" s="60">
        <v>926382.7</v>
      </c>
    </row>
    <row r="302" spans="1:10" s="45" customFormat="1" ht="31.2">
      <c r="A302" s="54" t="s">
        <v>1026</v>
      </c>
      <c r="B302" s="54" t="s">
        <v>1018</v>
      </c>
      <c r="C302" s="55" t="s">
        <v>1019</v>
      </c>
      <c r="D302" s="54" t="s">
        <v>1018</v>
      </c>
      <c r="E302" s="54" t="s">
        <v>870</v>
      </c>
      <c r="F302" s="55" t="s">
        <v>871</v>
      </c>
      <c r="G302" s="54" t="s">
        <v>394</v>
      </c>
      <c r="H302" s="56" t="s">
        <v>414</v>
      </c>
      <c r="I302" s="59" t="s">
        <v>871</v>
      </c>
      <c r="J302" s="60">
        <v>88908</v>
      </c>
    </row>
    <row r="303" spans="1:10" s="45" customFormat="1" ht="31.2">
      <c r="A303" s="54" t="s">
        <v>1027</v>
      </c>
      <c r="B303" s="54" t="s">
        <v>1018</v>
      </c>
      <c r="C303" s="55" t="s">
        <v>1019</v>
      </c>
      <c r="D303" s="54" t="s">
        <v>1018</v>
      </c>
      <c r="E303" s="54" t="s">
        <v>870</v>
      </c>
      <c r="F303" s="55" t="s">
        <v>871</v>
      </c>
      <c r="G303" s="54" t="s">
        <v>119</v>
      </c>
      <c r="H303" s="56" t="s">
        <v>432</v>
      </c>
      <c r="I303" s="59" t="s">
        <v>432</v>
      </c>
      <c r="J303" s="60">
        <v>88908</v>
      </c>
    </row>
    <row r="304" spans="1:10" s="45" customFormat="1" ht="31.2">
      <c r="A304" s="54" t="s">
        <v>1028</v>
      </c>
      <c r="B304" s="54" t="s">
        <v>1018</v>
      </c>
      <c r="C304" s="55" t="s">
        <v>1019</v>
      </c>
      <c r="D304" s="54" t="s">
        <v>1018</v>
      </c>
      <c r="E304" s="54" t="s">
        <v>870</v>
      </c>
      <c r="F304" s="55" t="s">
        <v>871</v>
      </c>
      <c r="G304" s="54" t="s">
        <v>434</v>
      </c>
      <c r="H304" s="56" t="s">
        <v>1122</v>
      </c>
      <c r="I304" s="59" t="s">
        <v>1122</v>
      </c>
      <c r="J304" s="60">
        <v>88908</v>
      </c>
    </row>
    <row r="305" spans="1:10" s="45" customFormat="1" ht="31.2">
      <c r="A305" s="54" t="s">
        <v>1029</v>
      </c>
      <c r="B305" s="54" t="s">
        <v>1018</v>
      </c>
      <c r="C305" s="55" t="s">
        <v>1019</v>
      </c>
      <c r="D305" s="54" t="s">
        <v>1018</v>
      </c>
      <c r="E305" s="54" t="s">
        <v>676</v>
      </c>
      <c r="F305" s="55" t="s">
        <v>677</v>
      </c>
      <c r="G305" s="54" t="s">
        <v>394</v>
      </c>
      <c r="H305" s="56" t="s">
        <v>414</v>
      </c>
      <c r="I305" s="59" t="s">
        <v>677</v>
      </c>
      <c r="J305" s="60">
        <v>548670</v>
      </c>
    </row>
    <row r="306" spans="1:10" s="45" customFormat="1" ht="31.2">
      <c r="A306" s="54" t="s">
        <v>1030</v>
      </c>
      <c r="B306" s="54" t="s">
        <v>1018</v>
      </c>
      <c r="C306" s="55" t="s">
        <v>1019</v>
      </c>
      <c r="D306" s="54" t="s">
        <v>1018</v>
      </c>
      <c r="E306" s="54" t="s">
        <v>676</v>
      </c>
      <c r="F306" s="55" t="s">
        <v>677</v>
      </c>
      <c r="G306" s="54" t="s">
        <v>651</v>
      </c>
      <c r="H306" s="56" t="s">
        <v>673</v>
      </c>
      <c r="I306" s="59" t="s">
        <v>673</v>
      </c>
      <c r="J306" s="60">
        <v>548670</v>
      </c>
    </row>
    <row r="307" spans="1:10" s="45" customFormat="1">
      <c r="A307" s="54" t="s">
        <v>1031</v>
      </c>
      <c r="B307" s="54" t="s">
        <v>1018</v>
      </c>
      <c r="C307" s="55" t="s">
        <v>1019</v>
      </c>
      <c r="D307" s="54" t="s">
        <v>1018</v>
      </c>
      <c r="E307" s="54" t="s">
        <v>676</v>
      </c>
      <c r="F307" s="55" t="s">
        <v>677</v>
      </c>
      <c r="G307" s="54" t="s">
        <v>46</v>
      </c>
      <c r="H307" s="56" t="s">
        <v>652</v>
      </c>
      <c r="I307" s="59" t="s">
        <v>652</v>
      </c>
      <c r="J307" s="60">
        <v>548670</v>
      </c>
    </row>
    <row r="308" spans="1:10" s="45" customFormat="1" ht="78">
      <c r="A308" s="54" t="s">
        <v>1032</v>
      </c>
      <c r="B308" s="54" t="s">
        <v>1018</v>
      </c>
      <c r="C308" s="55" t="s">
        <v>1019</v>
      </c>
      <c r="D308" s="54" t="s">
        <v>1018</v>
      </c>
      <c r="E308" s="54" t="s">
        <v>171</v>
      </c>
      <c r="F308" s="55" t="s">
        <v>172</v>
      </c>
      <c r="G308" s="54" t="s">
        <v>394</v>
      </c>
      <c r="H308" s="56" t="s">
        <v>414</v>
      </c>
      <c r="I308" s="59" t="s">
        <v>172</v>
      </c>
      <c r="J308" s="60">
        <v>549985</v>
      </c>
    </row>
    <row r="309" spans="1:10" s="45" customFormat="1" ht="31.2">
      <c r="A309" s="54" t="s">
        <v>1033</v>
      </c>
      <c r="B309" s="54" t="s">
        <v>1018</v>
      </c>
      <c r="C309" s="55" t="s">
        <v>1019</v>
      </c>
      <c r="D309" s="54" t="s">
        <v>1018</v>
      </c>
      <c r="E309" s="54" t="s">
        <v>171</v>
      </c>
      <c r="F309" s="55" t="s">
        <v>172</v>
      </c>
      <c r="G309" s="54" t="s">
        <v>651</v>
      </c>
      <c r="H309" s="56" t="s">
        <v>673</v>
      </c>
      <c r="I309" s="59" t="s">
        <v>673</v>
      </c>
      <c r="J309" s="60">
        <v>549985</v>
      </c>
    </row>
    <row r="310" spans="1:10" s="45" customFormat="1">
      <c r="A310" s="54" t="s">
        <v>1034</v>
      </c>
      <c r="B310" s="54" t="s">
        <v>1018</v>
      </c>
      <c r="C310" s="55" t="s">
        <v>1019</v>
      </c>
      <c r="D310" s="54" t="s">
        <v>1018</v>
      </c>
      <c r="E310" s="54" t="s">
        <v>171</v>
      </c>
      <c r="F310" s="55" t="s">
        <v>172</v>
      </c>
      <c r="G310" s="54" t="s">
        <v>46</v>
      </c>
      <c r="H310" s="56" t="s">
        <v>652</v>
      </c>
      <c r="I310" s="59" t="s">
        <v>652</v>
      </c>
      <c r="J310" s="60">
        <v>549985</v>
      </c>
    </row>
    <row r="311" spans="1:10" s="45" customFormat="1" ht="46.8">
      <c r="A311" s="54" t="s">
        <v>1255</v>
      </c>
      <c r="B311" s="54" t="s">
        <v>1018</v>
      </c>
      <c r="C311" s="55" t="s">
        <v>1019</v>
      </c>
      <c r="D311" s="54" t="s">
        <v>1018</v>
      </c>
      <c r="E311" s="54" t="s">
        <v>696</v>
      </c>
      <c r="F311" s="55" t="s">
        <v>697</v>
      </c>
      <c r="G311" s="54" t="s">
        <v>394</v>
      </c>
      <c r="H311" s="56" t="s">
        <v>414</v>
      </c>
      <c r="I311" s="59" t="s">
        <v>697</v>
      </c>
      <c r="J311" s="60">
        <v>300000</v>
      </c>
    </row>
    <row r="312" spans="1:10" s="45" customFormat="1" ht="46.8">
      <c r="A312" s="54" t="s">
        <v>1256</v>
      </c>
      <c r="B312" s="54" t="s">
        <v>1018</v>
      </c>
      <c r="C312" s="55" t="s">
        <v>1019</v>
      </c>
      <c r="D312" s="54" t="s">
        <v>1018</v>
      </c>
      <c r="E312" s="54" t="s">
        <v>698</v>
      </c>
      <c r="F312" s="55" t="s">
        <v>699</v>
      </c>
      <c r="G312" s="54" t="s">
        <v>394</v>
      </c>
      <c r="H312" s="56" t="s">
        <v>414</v>
      </c>
      <c r="I312" s="59" t="s">
        <v>699</v>
      </c>
      <c r="J312" s="60">
        <v>300000</v>
      </c>
    </row>
    <row r="313" spans="1:10" s="45" customFormat="1" ht="31.2">
      <c r="A313" s="54" t="s">
        <v>1257</v>
      </c>
      <c r="B313" s="54" t="s">
        <v>1018</v>
      </c>
      <c r="C313" s="55" t="s">
        <v>1019</v>
      </c>
      <c r="D313" s="54" t="s">
        <v>1018</v>
      </c>
      <c r="E313" s="54" t="s">
        <v>698</v>
      </c>
      <c r="F313" s="55" t="s">
        <v>699</v>
      </c>
      <c r="G313" s="54" t="s">
        <v>119</v>
      </c>
      <c r="H313" s="56" t="s">
        <v>432</v>
      </c>
      <c r="I313" s="59" t="s">
        <v>432</v>
      </c>
      <c r="J313" s="60">
        <v>300000</v>
      </c>
    </row>
    <row r="314" spans="1:10" s="45" customFormat="1" ht="31.2">
      <c r="A314" s="54" t="s">
        <v>1258</v>
      </c>
      <c r="B314" s="54" t="s">
        <v>1018</v>
      </c>
      <c r="C314" s="55" t="s">
        <v>1019</v>
      </c>
      <c r="D314" s="54" t="s">
        <v>1018</v>
      </c>
      <c r="E314" s="54" t="s">
        <v>698</v>
      </c>
      <c r="F314" s="55" t="s">
        <v>699</v>
      </c>
      <c r="G314" s="54" t="s">
        <v>434</v>
      </c>
      <c r="H314" s="56" t="s">
        <v>1122</v>
      </c>
      <c r="I314" s="59" t="s">
        <v>1122</v>
      </c>
      <c r="J314" s="60">
        <v>300000</v>
      </c>
    </row>
    <row r="315" spans="1:10" s="45" customFormat="1" ht="93.6">
      <c r="A315" s="54" t="s">
        <v>1259</v>
      </c>
      <c r="B315" s="54" t="s">
        <v>1018</v>
      </c>
      <c r="C315" s="55" t="s">
        <v>1019</v>
      </c>
      <c r="D315" s="54" t="s">
        <v>1018</v>
      </c>
      <c r="E315" s="54" t="s">
        <v>1138</v>
      </c>
      <c r="F315" s="55" t="s">
        <v>1152</v>
      </c>
      <c r="G315" s="54" t="s">
        <v>394</v>
      </c>
      <c r="H315" s="56" t="s">
        <v>414</v>
      </c>
      <c r="I315" s="59" t="s">
        <v>1152</v>
      </c>
      <c r="J315" s="60">
        <v>3094196.7</v>
      </c>
    </row>
    <row r="316" spans="1:10" s="45" customFormat="1" ht="46.8">
      <c r="A316" s="54" t="s">
        <v>1260</v>
      </c>
      <c r="B316" s="54" t="s">
        <v>1018</v>
      </c>
      <c r="C316" s="55" t="s">
        <v>1019</v>
      </c>
      <c r="D316" s="54" t="s">
        <v>1018</v>
      </c>
      <c r="E316" s="54" t="s">
        <v>929</v>
      </c>
      <c r="F316" s="55" t="s">
        <v>930</v>
      </c>
      <c r="G316" s="54" t="s">
        <v>394</v>
      </c>
      <c r="H316" s="56" t="s">
        <v>414</v>
      </c>
      <c r="I316" s="59" t="s">
        <v>930</v>
      </c>
      <c r="J316" s="60">
        <v>3094196.7</v>
      </c>
    </row>
    <row r="317" spans="1:10" s="45" customFormat="1" ht="62.4">
      <c r="A317" s="54" t="s">
        <v>1261</v>
      </c>
      <c r="B317" s="54" t="s">
        <v>1018</v>
      </c>
      <c r="C317" s="55" t="s">
        <v>1019</v>
      </c>
      <c r="D317" s="54" t="s">
        <v>1018</v>
      </c>
      <c r="E317" s="54" t="s">
        <v>872</v>
      </c>
      <c r="F317" s="55" t="s">
        <v>873</v>
      </c>
      <c r="G317" s="54" t="s">
        <v>394</v>
      </c>
      <c r="H317" s="56" t="s">
        <v>414</v>
      </c>
      <c r="I317" s="59" t="s">
        <v>873</v>
      </c>
      <c r="J317" s="60">
        <v>20000</v>
      </c>
    </row>
    <row r="318" spans="1:10" s="45" customFormat="1" ht="31.2">
      <c r="A318" s="54" t="s">
        <v>1262</v>
      </c>
      <c r="B318" s="54" t="s">
        <v>1018</v>
      </c>
      <c r="C318" s="55" t="s">
        <v>1019</v>
      </c>
      <c r="D318" s="54" t="s">
        <v>1018</v>
      </c>
      <c r="E318" s="54" t="s">
        <v>872</v>
      </c>
      <c r="F318" s="55" t="s">
        <v>873</v>
      </c>
      <c r="G318" s="54" t="s">
        <v>119</v>
      </c>
      <c r="H318" s="56" t="s">
        <v>432</v>
      </c>
      <c r="I318" s="59" t="s">
        <v>432</v>
      </c>
      <c r="J318" s="60">
        <v>20000</v>
      </c>
    </row>
    <row r="319" spans="1:10" s="45" customFormat="1" ht="31.2">
      <c r="A319" s="54" t="s">
        <v>1263</v>
      </c>
      <c r="B319" s="54" t="s">
        <v>1018</v>
      </c>
      <c r="C319" s="55" t="s">
        <v>1019</v>
      </c>
      <c r="D319" s="54" t="s">
        <v>1018</v>
      </c>
      <c r="E319" s="54" t="s">
        <v>872</v>
      </c>
      <c r="F319" s="55" t="s">
        <v>873</v>
      </c>
      <c r="G319" s="54" t="s">
        <v>434</v>
      </c>
      <c r="H319" s="56" t="s">
        <v>1122</v>
      </c>
      <c r="I319" s="59" t="s">
        <v>1122</v>
      </c>
      <c r="J319" s="60">
        <v>20000</v>
      </c>
    </row>
    <row r="320" spans="1:10" s="45" customFormat="1" ht="31.2">
      <c r="A320" s="54" t="s">
        <v>538</v>
      </c>
      <c r="B320" s="54" t="s">
        <v>1018</v>
      </c>
      <c r="C320" s="55" t="s">
        <v>1019</v>
      </c>
      <c r="D320" s="54" t="s">
        <v>1018</v>
      </c>
      <c r="E320" s="54" t="s">
        <v>296</v>
      </c>
      <c r="F320" s="55" t="s">
        <v>1524</v>
      </c>
      <c r="G320" s="54" t="s">
        <v>394</v>
      </c>
      <c r="H320" s="56" t="s">
        <v>414</v>
      </c>
      <c r="I320" s="59" t="s">
        <v>1524</v>
      </c>
      <c r="J320" s="60">
        <v>3074196.7</v>
      </c>
    </row>
    <row r="321" spans="1:10" s="45" customFormat="1" ht="31.2">
      <c r="A321" s="54" t="s">
        <v>1264</v>
      </c>
      <c r="B321" s="54" t="s">
        <v>1018</v>
      </c>
      <c r="C321" s="55" t="s">
        <v>1019</v>
      </c>
      <c r="D321" s="54" t="s">
        <v>1018</v>
      </c>
      <c r="E321" s="54" t="s">
        <v>296</v>
      </c>
      <c r="F321" s="55" t="s">
        <v>1524</v>
      </c>
      <c r="G321" s="54" t="s">
        <v>651</v>
      </c>
      <c r="H321" s="56" t="s">
        <v>673</v>
      </c>
      <c r="I321" s="59" t="s">
        <v>673</v>
      </c>
      <c r="J321" s="60">
        <v>3074196.7</v>
      </c>
    </row>
    <row r="322" spans="1:10" s="45" customFormat="1">
      <c r="A322" s="54" t="s">
        <v>1265</v>
      </c>
      <c r="B322" s="54" t="s">
        <v>1018</v>
      </c>
      <c r="C322" s="55" t="s">
        <v>1019</v>
      </c>
      <c r="D322" s="54" t="s">
        <v>1018</v>
      </c>
      <c r="E322" s="54" t="s">
        <v>296</v>
      </c>
      <c r="F322" s="55" t="s">
        <v>1524</v>
      </c>
      <c r="G322" s="54" t="s">
        <v>46</v>
      </c>
      <c r="H322" s="56" t="s">
        <v>652</v>
      </c>
      <c r="I322" s="59" t="s">
        <v>652</v>
      </c>
      <c r="J322" s="60">
        <v>3074196.7</v>
      </c>
    </row>
    <row r="323" spans="1:10" s="45" customFormat="1">
      <c r="A323" s="54" t="s">
        <v>1266</v>
      </c>
      <c r="B323" s="54" t="s">
        <v>1018</v>
      </c>
      <c r="C323" s="55" t="s">
        <v>1019</v>
      </c>
      <c r="D323" s="54" t="s">
        <v>1018</v>
      </c>
      <c r="E323" s="54" t="s">
        <v>1116</v>
      </c>
      <c r="F323" s="55" t="s">
        <v>1117</v>
      </c>
      <c r="G323" s="54" t="s">
        <v>394</v>
      </c>
      <c r="H323" s="56" t="s">
        <v>414</v>
      </c>
      <c r="I323" s="59" t="s">
        <v>1117</v>
      </c>
      <c r="J323" s="60">
        <v>7185037.5899999999</v>
      </c>
    </row>
    <row r="324" spans="1:10" s="45" customFormat="1" ht="46.8">
      <c r="A324" s="54" t="s">
        <v>1267</v>
      </c>
      <c r="B324" s="54" t="s">
        <v>1018</v>
      </c>
      <c r="C324" s="55" t="s">
        <v>1019</v>
      </c>
      <c r="D324" s="54" t="s">
        <v>1018</v>
      </c>
      <c r="E324" s="54" t="s">
        <v>1525</v>
      </c>
      <c r="F324" s="55" t="s">
        <v>1526</v>
      </c>
      <c r="G324" s="54" t="s">
        <v>394</v>
      </c>
      <c r="H324" s="56" t="s">
        <v>414</v>
      </c>
      <c r="I324" s="59" t="s">
        <v>1526</v>
      </c>
      <c r="J324" s="60">
        <v>330576.90000000002</v>
      </c>
    </row>
    <row r="325" spans="1:10" s="45" customFormat="1" ht="31.2">
      <c r="A325" s="54" t="s">
        <v>1270</v>
      </c>
      <c r="B325" s="54" t="s">
        <v>1018</v>
      </c>
      <c r="C325" s="55" t="s">
        <v>1019</v>
      </c>
      <c r="D325" s="54" t="s">
        <v>1018</v>
      </c>
      <c r="E325" s="54" t="s">
        <v>1525</v>
      </c>
      <c r="F325" s="55" t="s">
        <v>1526</v>
      </c>
      <c r="G325" s="54" t="s">
        <v>119</v>
      </c>
      <c r="H325" s="56" t="s">
        <v>432</v>
      </c>
      <c r="I325" s="59" t="s">
        <v>432</v>
      </c>
      <c r="J325" s="60">
        <v>330576.90000000002</v>
      </c>
    </row>
    <row r="326" spans="1:10" s="45" customFormat="1" ht="31.2">
      <c r="A326" s="54" t="s">
        <v>1271</v>
      </c>
      <c r="B326" s="54" t="s">
        <v>1018</v>
      </c>
      <c r="C326" s="55" t="s">
        <v>1019</v>
      </c>
      <c r="D326" s="54" t="s">
        <v>1018</v>
      </c>
      <c r="E326" s="54" t="s">
        <v>1525</v>
      </c>
      <c r="F326" s="55" t="s">
        <v>1526</v>
      </c>
      <c r="G326" s="54" t="s">
        <v>434</v>
      </c>
      <c r="H326" s="56" t="s">
        <v>1122</v>
      </c>
      <c r="I326" s="59" t="s">
        <v>1122</v>
      </c>
      <c r="J326" s="60">
        <v>330576.90000000002</v>
      </c>
    </row>
    <row r="327" spans="1:10" s="45" customFormat="1" ht="62.4">
      <c r="A327" s="54" t="s">
        <v>1272</v>
      </c>
      <c r="B327" s="54" t="s">
        <v>1018</v>
      </c>
      <c r="C327" s="55" t="s">
        <v>1019</v>
      </c>
      <c r="D327" s="54" t="s">
        <v>1018</v>
      </c>
      <c r="E327" s="54" t="s">
        <v>1527</v>
      </c>
      <c r="F327" s="55" t="s">
        <v>1528</v>
      </c>
      <c r="G327" s="54" t="s">
        <v>394</v>
      </c>
      <c r="H327" s="56" t="s">
        <v>414</v>
      </c>
      <c r="I327" s="59" t="s">
        <v>1528</v>
      </c>
      <c r="J327" s="60">
        <v>3938881</v>
      </c>
    </row>
    <row r="328" spans="1:10" s="45" customFormat="1" ht="31.2">
      <c r="A328" s="54" t="s">
        <v>1273</v>
      </c>
      <c r="B328" s="54" t="s">
        <v>1018</v>
      </c>
      <c r="C328" s="55" t="s">
        <v>1019</v>
      </c>
      <c r="D328" s="54" t="s">
        <v>1018</v>
      </c>
      <c r="E328" s="54" t="s">
        <v>1527</v>
      </c>
      <c r="F328" s="55" t="s">
        <v>1528</v>
      </c>
      <c r="G328" s="54" t="s">
        <v>119</v>
      </c>
      <c r="H328" s="56" t="s">
        <v>432</v>
      </c>
      <c r="I328" s="59" t="s">
        <v>432</v>
      </c>
      <c r="J328" s="60">
        <v>3938881</v>
      </c>
    </row>
    <row r="329" spans="1:10" s="45" customFormat="1" ht="31.2">
      <c r="A329" s="54" t="s">
        <v>1274</v>
      </c>
      <c r="B329" s="54" t="s">
        <v>1018</v>
      </c>
      <c r="C329" s="55" t="s">
        <v>1019</v>
      </c>
      <c r="D329" s="54" t="s">
        <v>1018</v>
      </c>
      <c r="E329" s="54" t="s">
        <v>1527</v>
      </c>
      <c r="F329" s="55" t="s">
        <v>1528</v>
      </c>
      <c r="G329" s="54" t="s">
        <v>434</v>
      </c>
      <c r="H329" s="56" t="s">
        <v>1122</v>
      </c>
      <c r="I329" s="59" t="s">
        <v>1122</v>
      </c>
      <c r="J329" s="60">
        <v>3938881</v>
      </c>
    </row>
    <row r="330" spans="1:10" s="45" customFormat="1" ht="46.8">
      <c r="A330" s="54" t="s">
        <v>1275</v>
      </c>
      <c r="B330" s="54" t="s">
        <v>1018</v>
      </c>
      <c r="C330" s="55" t="s">
        <v>1019</v>
      </c>
      <c r="D330" s="54" t="s">
        <v>1018</v>
      </c>
      <c r="E330" s="54" t="s">
        <v>1529</v>
      </c>
      <c r="F330" s="55" t="s">
        <v>289</v>
      </c>
      <c r="G330" s="54" t="s">
        <v>394</v>
      </c>
      <c r="H330" s="56" t="s">
        <v>414</v>
      </c>
      <c r="I330" s="59" t="s">
        <v>289</v>
      </c>
      <c r="J330" s="60">
        <v>1809323.7</v>
      </c>
    </row>
    <row r="331" spans="1:10" s="45" customFormat="1" ht="31.2">
      <c r="A331" s="54" t="s">
        <v>1276</v>
      </c>
      <c r="B331" s="54" t="s">
        <v>1018</v>
      </c>
      <c r="C331" s="55" t="s">
        <v>1019</v>
      </c>
      <c r="D331" s="54" t="s">
        <v>1018</v>
      </c>
      <c r="E331" s="54" t="s">
        <v>1529</v>
      </c>
      <c r="F331" s="55" t="s">
        <v>289</v>
      </c>
      <c r="G331" s="54" t="s">
        <v>651</v>
      </c>
      <c r="H331" s="56" t="s">
        <v>673</v>
      </c>
      <c r="I331" s="59" t="s">
        <v>673</v>
      </c>
      <c r="J331" s="60">
        <v>1809323.7</v>
      </c>
    </row>
    <row r="332" spans="1:10" s="45" customFormat="1">
      <c r="A332" s="54" t="s">
        <v>1277</v>
      </c>
      <c r="B332" s="54" t="s">
        <v>1018</v>
      </c>
      <c r="C332" s="55" t="s">
        <v>1019</v>
      </c>
      <c r="D332" s="54" t="s">
        <v>1018</v>
      </c>
      <c r="E332" s="54" t="s">
        <v>1529</v>
      </c>
      <c r="F332" s="55" t="s">
        <v>289</v>
      </c>
      <c r="G332" s="54" t="s">
        <v>46</v>
      </c>
      <c r="H332" s="56" t="s">
        <v>652</v>
      </c>
      <c r="I332" s="59" t="s">
        <v>652</v>
      </c>
      <c r="J332" s="60">
        <v>1809323.7</v>
      </c>
    </row>
    <row r="333" spans="1:10" s="45" customFormat="1" ht="78">
      <c r="A333" s="54" t="s">
        <v>1278</v>
      </c>
      <c r="B333" s="54" t="s">
        <v>1018</v>
      </c>
      <c r="C333" s="55" t="s">
        <v>1019</v>
      </c>
      <c r="D333" s="54" t="s">
        <v>1018</v>
      </c>
      <c r="E333" s="54" t="s">
        <v>290</v>
      </c>
      <c r="F333" s="55" t="s">
        <v>291</v>
      </c>
      <c r="G333" s="54" t="s">
        <v>394</v>
      </c>
      <c r="H333" s="56" t="s">
        <v>414</v>
      </c>
      <c r="I333" s="59" t="s">
        <v>291</v>
      </c>
      <c r="J333" s="60">
        <v>1106255.99</v>
      </c>
    </row>
    <row r="334" spans="1:10" s="45" customFormat="1" ht="31.2">
      <c r="A334" s="54" t="s">
        <v>1279</v>
      </c>
      <c r="B334" s="54" t="s">
        <v>1018</v>
      </c>
      <c r="C334" s="55" t="s">
        <v>1019</v>
      </c>
      <c r="D334" s="54" t="s">
        <v>1018</v>
      </c>
      <c r="E334" s="54" t="s">
        <v>290</v>
      </c>
      <c r="F334" s="55" t="s">
        <v>291</v>
      </c>
      <c r="G334" s="54" t="s">
        <v>651</v>
      </c>
      <c r="H334" s="56" t="s">
        <v>673</v>
      </c>
      <c r="I334" s="59" t="s">
        <v>673</v>
      </c>
      <c r="J334" s="60">
        <v>1106255.99</v>
      </c>
    </row>
    <row r="335" spans="1:10" s="45" customFormat="1">
      <c r="A335" s="54" t="s">
        <v>1280</v>
      </c>
      <c r="B335" s="54" t="s">
        <v>1018</v>
      </c>
      <c r="C335" s="55" t="s">
        <v>1019</v>
      </c>
      <c r="D335" s="54" t="s">
        <v>1018</v>
      </c>
      <c r="E335" s="54" t="s">
        <v>290</v>
      </c>
      <c r="F335" s="55" t="s">
        <v>291</v>
      </c>
      <c r="G335" s="54" t="s">
        <v>46</v>
      </c>
      <c r="H335" s="56" t="s">
        <v>652</v>
      </c>
      <c r="I335" s="59" t="s">
        <v>652</v>
      </c>
      <c r="J335" s="60">
        <v>1106255.99</v>
      </c>
    </row>
    <row r="336" spans="1:10" s="45" customFormat="1">
      <c r="A336" s="53" t="s">
        <v>1281</v>
      </c>
      <c r="B336" s="54" t="s">
        <v>1268</v>
      </c>
      <c r="C336" s="55" t="s">
        <v>1269</v>
      </c>
      <c r="D336" s="53" t="s">
        <v>1268</v>
      </c>
      <c r="E336" s="53" t="s">
        <v>394</v>
      </c>
      <c r="F336" s="55" t="s">
        <v>413</v>
      </c>
      <c r="G336" s="53" t="s">
        <v>394</v>
      </c>
      <c r="H336" s="56" t="s">
        <v>414</v>
      </c>
      <c r="I336" s="57" t="s">
        <v>1269</v>
      </c>
      <c r="J336" s="58">
        <v>10053088.210000001</v>
      </c>
    </row>
    <row r="337" spans="1:10" s="45" customFormat="1" ht="62.4">
      <c r="A337" s="54" t="s">
        <v>1282</v>
      </c>
      <c r="B337" s="54" t="s">
        <v>1268</v>
      </c>
      <c r="C337" s="55" t="s">
        <v>1269</v>
      </c>
      <c r="D337" s="54" t="s">
        <v>1268</v>
      </c>
      <c r="E337" s="54" t="s">
        <v>1128</v>
      </c>
      <c r="F337" s="55" t="s">
        <v>1149</v>
      </c>
      <c r="G337" s="54" t="s">
        <v>394</v>
      </c>
      <c r="H337" s="56" t="s">
        <v>414</v>
      </c>
      <c r="I337" s="59" t="s">
        <v>1149</v>
      </c>
      <c r="J337" s="60">
        <v>56950.8</v>
      </c>
    </row>
    <row r="338" spans="1:10" s="45" customFormat="1" ht="46.8">
      <c r="A338" s="54" t="s">
        <v>1283</v>
      </c>
      <c r="B338" s="54" t="s">
        <v>1268</v>
      </c>
      <c r="C338" s="55" t="s">
        <v>1269</v>
      </c>
      <c r="D338" s="54" t="s">
        <v>1268</v>
      </c>
      <c r="E338" s="54" t="s">
        <v>678</v>
      </c>
      <c r="F338" s="55" t="s">
        <v>679</v>
      </c>
      <c r="G338" s="54" t="s">
        <v>394</v>
      </c>
      <c r="H338" s="56" t="s">
        <v>414</v>
      </c>
      <c r="I338" s="59" t="s">
        <v>679</v>
      </c>
      <c r="J338" s="60">
        <v>56950.8</v>
      </c>
    </row>
    <row r="339" spans="1:10" s="45" customFormat="1" ht="46.8">
      <c r="A339" s="54" t="s">
        <v>1284</v>
      </c>
      <c r="B339" s="54" t="s">
        <v>1268</v>
      </c>
      <c r="C339" s="55" t="s">
        <v>1269</v>
      </c>
      <c r="D339" s="54" t="s">
        <v>1268</v>
      </c>
      <c r="E339" s="54" t="s">
        <v>680</v>
      </c>
      <c r="F339" s="55" t="s">
        <v>681</v>
      </c>
      <c r="G339" s="54" t="s">
        <v>394</v>
      </c>
      <c r="H339" s="56" t="s">
        <v>414</v>
      </c>
      <c r="I339" s="59" t="s">
        <v>681</v>
      </c>
      <c r="J339" s="60">
        <v>56950.8</v>
      </c>
    </row>
    <row r="340" spans="1:10" s="45" customFormat="1" ht="31.2">
      <c r="A340" s="54" t="s">
        <v>540</v>
      </c>
      <c r="B340" s="54" t="s">
        <v>1268</v>
      </c>
      <c r="C340" s="55" t="s">
        <v>1269</v>
      </c>
      <c r="D340" s="54" t="s">
        <v>1268</v>
      </c>
      <c r="E340" s="54" t="s">
        <v>680</v>
      </c>
      <c r="F340" s="55" t="s">
        <v>681</v>
      </c>
      <c r="G340" s="54" t="s">
        <v>119</v>
      </c>
      <c r="H340" s="56" t="s">
        <v>432</v>
      </c>
      <c r="I340" s="59" t="s">
        <v>432</v>
      </c>
      <c r="J340" s="60">
        <v>56950.8</v>
      </c>
    </row>
    <row r="341" spans="1:10" s="45" customFormat="1" ht="31.2">
      <c r="A341" s="54" t="s">
        <v>543</v>
      </c>
      <c r="B341" s="54" t="s">
        <v>1268</v>
      </c>
      <c r="C341" s="55" t="s">
        <v>1269</v>
      </c>
      <c r="D341" s="54" t="s">
        <v>1268</v>
      </c>
      <c r="E341" s="54" t="s">
        <v>680</v>
      </c>
      <c r="F341" s="55" t="s">
        <v>681</v>
      </c>
      <c r="G341" s="54" t="s">
        <v>434</v>
      </c>
      <c r="H341" s="56" t="s">
        <v>1122</v>
      </c>
      <c r="I341" s="59" t="s">
        <v>1122</v>
      </c>
      <c r="J341" s="60">
        <v>56950.8</v>
      </c>
    </row>
    <row r="342" spans="1:10" s="45" customFormat="1" ht="93.6">
      <c r="A342" s="54" t="s">
        <v>1285</v>
      </c>
      <c r="B342" s="54" t="s">
        <v>1268</v>
      </c>
      <c r="C342" s="55" t="s">
        <v>1269</v>
      </c>
      <c r="D342" s="54" t="s">
        <v>1268</v>
      </c>
      <c r="E342" s="54" t="s">
        <v>1138</v>
      </c>
      <c r="F342" s="55" t="s">
        <v>1152</v>
      </c>
      <c r="G342" s="54" t="s">
        <v>394</v>
      </c>
      <c r="H342" s="56" t="s">
        <v>414</v>
      </c>
      <c r="I342" s="59" t="s">
        <v>1152</v>
      </c>
      <c r="J342" s="60">
        <v>9996137.4100000001</v>
      </c>
    </row>
    <row r="343" spans="1:10" s="45" customFormat="1" ht="31.2">
      <c r="A343" s="54" t="s">
        <v>1286</v>
      </c>
      <c r="B343" s="54" t="s">
        <v>1268</v>
      </c>
      <c r="C343" s="55" t="s">
        <v>1269</v>
      </c>
      <c r="D343" s="54" t="s">
        <v>1268</v>
      </c>
      <c r="E343" s="54" t="s">
        <v>682</v>
      </c>
      <c r="F343" s="55" t="s">
        <v>683</v>
      </c>
      <c r="G343" s="54" t="s">
        <v>394</v>
      </c>
      <c r="H343" s="56" t="s">
        <v>414</v>
      </c>
      <c r="I343" s="59" t="s">
        <v>683</v>
      </c>
      <c r="J343" s="60">
        <v>9996137.4100000001</v>
      </c>
    </row>
    <row r="344" spans="1:10" s="45" customFormat="1">
      <c r="A344" s="54" t="s">
        <v>1287</v>
      </c>
      <c r="B344" s="54" t="s">
        <v>1268</v>
      </c>
      <c r="C344" s="55" t="s">
        <v>1269</v>
      </c>
      <c r="D344" s="54" t="s">
        <v>1268</v>
      </c>
      <c r="E344" s="54" t="s">
        <v>684</v>
      </c>
      <c r="F344" s="55" t="s">
        <v>685</v>
      </c>
      <c r="G344" s="54" t="s">
        <v>394</v>
      </c>
      <c r="H344" s="56" t="s">
        <v>414</v>
      </c>
      <c r="I344" s="59" t="s">
        <v>685</v>
      </c>
      <c r="J344" s="60">
        <v>5200742.1100000003</v>
      </c>
    </row>
    <row r="345" spans="1:10" s="45" customFormat="1" ht="31.2">
      <c r="A345" s="54" t="s">
        <v>1288</v>
      </c>
      <c r="B345" s="54" t="s">
        <v>1268</v>
      </c>
      <c r="C345" s="55" t="s">
        <v>1269</v>
      </c>
      <c r="D345" s="54" t="s">
        <v>1268</v>
      </c>
      <c r="E345" s="54" t="s">
        <v>684</v>
      </c>
      <c r="F345" s="55" t="s">
        <v>685</v>
      </c>
      <c r="G345" s="54" t="s">
        <v>119</v>
      </c>
      <c r="H345" s="56" t="s">
        <v>432</v>
      </c>
      <c r="I345" s="59" t="s">
        <v>432</v>
      </c>
      <c r="J345" s="60">
        <v>5200742.1100000003</v>
      </c>
    </row>
    <row r="346" spans="1:10" s="45" customFormat="1" ht="31.2">
      <c r="A346" s="54" t="s">
        <v>1291</v>
      </c>
      <c r="B346" s="54" t="s">
        <v>1268</v>
      </c>
      <c r="C346" s="55" t="s">
        <v>1269</v>
      </c>
      <c r="D346" s="54" t="s">
        <v>1268</v>
      </c>
      <c r="E346" s="54" t="s">
        <v>684</v>
      </c>
      <c r="F346" s="55" t="s">
        <v>685</v>
      </c>
      <c r="G346" s="54" t="s">
        <v>434</v>
      </c>
      <c r="H346" s="56" t="s">
        <v>1122</v>
      </c>
      <c r="I346" s="59" t="s">
        <v>1122</v>
      </c>
      <c r="J346" s="60">
        <v>5200742.1100000003</v>
      </c>
    </row>
    <row r="347" spans="1:10" s="45" customFormat="1">
      <c r="A347" s="54" t="s">
        <v>1292</v>
      </c>
      <c r="B347" s="54" t="s">
        <v>1268</v>
      </c>
      <c r="C347" s="55" t="s">
        <v>1269</v>
      </c>
      <c r="D347" s="54" t="s">
        <v>1268</v>
      </c>
      <c r="E347" s="54" t="s">
        <v>686</v>
      </c>
      <c r="F347" s="55" t="s">
        <v>687</v>
      </c>
      <c r="G347" s="54" t="s">
        <v>394</v>
      </c>
      <c r="H347" s="56" t="s">
        <v>414</v>
      </c>
      <c r="I347" s="59" t="s">
        <v>687</v>
      </c>
      <c r="J347" s="60">
        <v>3474312.3</v>
      </c>
    </row>
    <row r="348" spans="1:10" s="45" customFormat="1" ht="31.2">
      <c r="A348" s="54" t="s">
        <v>1293</v>
      </c>
      <c r="B348" s="54" t="s">
        <v>1268</v>
      </c>
      <c r="C348" s="55" t="s">
        <v>1269</v>
      </c>
      <c r="D348" s="54" t="s">
        <v>1268</v>
      </c>
      <c r="E348" s="54" t="s">
        <v>686</v>
      </c>
      <c r="F348" s="55" t="s">
        <v>687</v>
      </c>
      <c r="G348" s="54" t="s">
        <v>119</v>
      </c>
      <c r="H348" s="56" t="s">
        <v>432</v>
      </c>
      <c r="I348" s="59" t="s">
        <v>432</v>
      </c>
      <c r="J348" s="60">
        <v>3474312.3</v>
      </c>
    </row>
    <row r="349" spans="1:10" s="45" customFormat="1" ht="31.2">
      <c r="A349" s="54" t="s">
        <v>1294</v>
      </c>
      <c r="B349" s="54" t="s">
        <v>1268</v>
      </c>
      <c r="C349" s="55" t="s">
        <v>1269</v>
      </c>
      <c r="D349" s="54" t="s">
        <v>1268</v>
      </c>
      <c r="E349" s="54" t="s">
        <v>686</v>
      </c>
      <c r="F349" s="55" t="s">
        <v>687</v>
      </c>
      <c r="G349" s="54" t="s">
        <v>434</v>
      </c>
      <c r="H349" s="56" t="s">
        <v>1122</v>
      </c>
      <c r="I349" s="59" t="s">
        <v>1122</v>
      </c>
      <c r="J349" s="60">
        <v>3474312.3</v>
      </c>
    </row>
    <row r="350" spans="1:10" s="45" customFormat="1" ht="62.4">
      <c r="A350" s="54" t="s">
        <v>1295</v>
      </c>
      <c r="B350" s="54" t="s">
        <v>1268</v>
      </c>
      <c r="C350" s="55" t="s">
        <v>1269</v>
      </c>
      <c r="D350" s="54" t="s">
        <v>1268</v>
      </c>
      <c r="E350" s="54" t="s">
        <v>1179</v>
      </c>
      <c r="F350" s="55" t="s">
        <v>1180</v>
      </c>
      <c r="G350" s="54" t="s">
        <v>394</v>
      </c>
      <c r="H350" s="56" t="s">
        <v>414</v>
      </c>
      <c r="I350" s="59" t="s">
        <v>1180</v>
      </c>
      <c r="J350" s="60">
        <v>1321083</v>
      </c>
    </row>
    <row r="351" spans="1:10" s="45" customFormat="1" ht="31.2">
      <c r="A351" s="54" t="s">
        <v>1296</v>
      </c>
      <c r="B351" s="54" t="s">
        <v>1268</v>
      </c>
      <c r="C351" s="55" t="s">
        <v>1269</v>
      </c>
      <c r="D351" s="54" t="s">
        <v>1268</v>
      </c>
      <c r="E351" s="54" t="s">
        <v>1179</v>
      </c>
      <c r="F351" s="55" t="s">
        <v>1180</v>
      </c>
      <c r="G351" s="54" t="s">
        <v>119</v>
      </c>
      <c r="H351" s="56" t="s">
        <v>432</v>
      </c>
      <c r="I351" s="59" t="s">
        <v>432</v>
      </c>
      <c r="J351" s="60">
        <v>1321083</v>
      </c>
    </row>
    <row r="352" spans="1:10" s="45" customFormat="1" ht="31.2">
      <c r="A352" s="54" t="s">
        <v>1297</v>
      </c>
      <c r="B352" s="54" t="s">
        <v>1268</v>
      </c>
      <c r="C352" s="55" t="s">
        <v>1269</v>
      </c>
      <c r="D352" s="54" t="s">
        <v>1268</v>
      </c>
      <c r="E352" s="54" t="s">
        <v>1179</v>
      </c>
      <c r="F352" s="55" t="s">
        <v>1180</v>
      </c>
      <c r="G352" s="54" t="s">
        <v>434</v>
      </c>
      <c r="H352" s="56" t="s">
        <v>1122</v>
      </c>
      <c r="I352" s="59" t="s">
        <v>1122</v>
      </c>
      <c r="J352" s="60">
        <v>1321083</v>
      </c>
    </row>
    <row r="353" spans="1:10" s="45" customFormat="1" ht="31.2">
      <c r="A353" s="53" t="s">
        <v>1298</v>
      </c>
      <c r="B353" s="54" t="s">
        <v>1289</v>
      </c>
      <c r="C353" s="55" t="s">
        <v>1290</v>
      </c>
      <c r="D353" s="53" t="s">
        <v>1289</v>
      </c>
      <c r="E353" s="53" t="s">
        <v>394</v>
      </c>
      <c r="F353" s="55" t="s">
        <v>413</v>
      </c>
      <c r="G353" s="53" t="s">
        <v>394</v>
      </c>
      <c r="H353" s="56" t="s">
        <v>414</v>
      </c>
      <c r="I353" s="57" t="s">
        <v>1290</v>
      </c>
      <c r="J353" s="58">
        <v>13658204.16</v>
      </c>
    </row>
    <row r="354" spans="1:10" s="45" customFormat="1" ht="93.6">
      <c r="A354" s="54" t="s">
        <v>1299</v>
      </c>
      <c r="B354" s="54" t="s">
        <v>1289</v>
      </c>
      <c r="C354" s="55" t="s">
        <v>1290</v>
      </c>
      <c r="D354" s="54" t="s">
        <v>1289</v>
      </c>
      <c r="E354" s="54" t="s">
        <v>1138</v>
      </c>
      <c r="F354" s="55" t="s">
        <v>1152</v>
      </c>
      <c r="G354" s="54" t="s">
        <v>394</v>
      </c>
      <c r="H354" s="56" t="s">
        <v>414</v>
      </c>
      <c r="I354" s="59" t="s">
        <v>1152</v>
      </c>
      <c r="J354" s="60">
        <v>13658204.16</v>
      </c>
    </row>
    <row r="355" spans="1:10" s="45" customFormat="1" ht="62.4">
      <c r="A355" s="54" t="s">
        <v>1300</v>
      </c>
      <c r="B355" s="54" t="s">
        <v>1289</v>
      </c>
      <c r="C355" s="55" t="s">
        <v>1290</v>
      </c>
      <c r="D355" s="54" t="s">
        <v>1289</v>
      </c>
      <c r="E355" s="54" t="s">
        <v>688</v>
      </c>
      <c r="F355" s="55" t="s">
        <v>689</v>
      </c>
      <c r="G355" s="54" t="s">
        <v>394</v>
      </c>
      <c r="H355" s="56" t="s">
        <v>414</v>
      </c>
      <c r="I355" s="59" t="s">
        <v>689</v>
      </c>
      <c r="J355" s="60">
        <v>13637204.16</v>
      </c>
    </row>
    <row r="356" spans="1:10" s="45" customFormat="1" ht="31.2">
      <c r="A356" s="54" t="s">
        <v>1301</v>
      </c>
      <c r="B356" s="54" t="s">
        <v>1289</v>
      </c>
      <c r="C356" s="55" t="s">
        <v>1290</v>
      </c>
      <c r="D356" s="54" t="s">
        <v>1289</v>
      </c>
      <c r="E356" s="54" t="s">
        <v>1530</v>
      </c>
      <c r="F356" s="55" t="s">
        <v>1129</v>
      </c>
      <c r="G356" s="54" t="s">
        <v>394</v>
      </c>
      <c r="H356" s="56" t="s">
        <v>414</v>
      </c>
      <c r="I356" s="59" t="s">
        <v>1129</v>
      </c>
      <c r="J356" s="60">
        <v>13637204.16</v>
      </c>
    </row>
    <row r="357" spans="1:10" s="45" customFormat="1" ht="78">
      <c r="A357" s="54" t="s">
        <v>1302</v>
      </c>
      <c r="B357" s="54" t="s">
        <v>1289</v>
      </c>
      <c r="C357" s="55" t="s">
        <v>1290</v>
      </c>
      <c r="D357" s="54" t="s">
        <v>1289</v>
      </c>
      <c r="E357" s="54" t="s">
        <v>1530</v>
      </c>
      <c r="F357" s="55" t="s">
        <v>1129</v>
      </c>
      <c r="G357" s="54" t="s">
        <v>417</v>
      </c>
      <c r="H357" s="56" t="s">
        <v>418</v>
      </c>
      <c r="I357" s="59" t="s">
        <v>418</v>
      </c>
      <c r="J357" s="60">
        <v>10297920.98</v>
      </c>
    </row>
    <row r="358" spans="1:10" s="45" customFormat="1">
      <c r="A358" s="54" t="s">
        <v>1303</v>
      </c>
      <c r="B358" s="54" t="s">
        <v>1289</v>
      </c>
      <c r="C358" s="55" t="s">
        <v>1290</v>
      </c>
      <c r="D358" s="54" t="s">
        <v>1289</v>
      </c>
      <c r="E358" s="54" t="s">
        <v>1530</v>
      </c>
      <c r="F358" s="55" t="s">
        <v>1129</v>
      </c>
      <c r="G358" s="54" t="s">
        <v>55</v>
      </c>
      <c r="H358" s="56" t="s">
        <v>512</v>
      </c>
      <c r="I358" s="59" t="s">
        <v>512</v>
      </c>
      <c r="J358" s="60">
        <v>10297920.98</v>
      </c>
    </row>
    <row r="359" spans="1:10" s="45" customFormat="1" ht="31.2">
      <c r="A359" s="54" t="s">
        <v>1304</v>
      </c>
      <c r="B359" s="54" t="s">
        <v>1289</v>
      </c>
      <c r="C359" s="55" t="s">
        <v>1290</v>
      </c>
      <c r="D359" s="54" t="s">
        <v>1289</v>
      </c>
      <c r="E359" s="54" t="s">
        <v>1530</v>
      </c>
      <c r="F359" s="55" t="s">
        <v>1129</v>
      </c>
      <c r="G359" s="54" t="s">
        <v>119</v>
      </c>
      <c r="H359" s="56" t="s">
        <v>432</v>
      </c>
      <c r="I359" s="59" t="s">
        <v>432</v>
      </c>
      <c r="J359" s="60">
        <v>808778.84</v>
      </c>
    </row>
    <row r="360" spans="1:10" s="45" customFormat="1" ht="31.2">
      <c r="A360" s="54" t="s">
        <v>1305</v>
      </c>
      <c r="B360" s="54" t="s">
        <v>1289</v>
      </c>
      <c r="C360" s="55" t="s">
        <v>1290</v>
      </c>
      <c r="D360" s="54" t="s">
        <v>1289</v>
      </c>
      <c r="E360" s="54" t="s">
        <v>1530</v>
      </c>
      <c r="F360" s="55" t="s">
        <v>1129</v>
      </c>
      <c r="G360" s="54" t="s">
        <v>434</v>
      </c>
      <c r="H360" s="56" t="s">
        <v>1122</v>
      </c>
      <c r="I360" s="59" t="s">
        <v>1122</v>
      </c>
      <c r="J360" s="60">
        <v>808778.84</v>
      </c>
    </row>
    <row r="361" spans="1:10" s="45" customFormat="1">
      <c r="A361" s="54" t="s">
        <v>1306</v>
      </c>
      <c r="B361" s="54" t="s">
        <v>1289</v>
      </c>
      <c r="C361" s="55" t="s">
        <v>1290</v>
      </c>
      <c r="D361" s="54" t="s">
        <v>1289</v>
      </c>
      <c r="E361" s="54" t="s">
        <v>1530</v>
      </c>
      <c r="F361" s="55" t="s">
        <v>1129</v>
      </c>
      <c r="G361" s="54" t="s">
        <v>440</v>
      </c>
      <c r="H361" s="56" t="s">
        <v>441</v>
      </c>
      <c r="I361" s="59" t="s">
        <v>441</v>
      </c>
      <c r="J361" s="60">
        <v>2530504.34</v>
      </c>
    </row>
    <row r="362" spans="1:10" s="45" customFormat="1">
      <c r="A362" s="54" t="s">
        <v>1307</v>
      </c>
      <c r="B362" s="54" t="s">
        <v>1289</v>
      </c>
      <c r="C362" s="55" t="s">
        <v>1290</v>
      </c>
      <c r="D362" s="54" t="s">
        <v>1289</v>
      </c>
      <c r="E362" s="54" t="s">
        <v>1530</v>
      </c>
      <c r="F362" s="55" t="s">
        <v>1129</v>
      </c>
      <c r="G362" s="54" t="s">
        <v>547</v>
      </c>
      <c r="H362" s="56" t="s">
        <v>548</v>
      </c>
      <c r="I362" s="59" t="s">
        <v>548</v>
      </c>
      <c r="J362" s="60">
        <v>643062.36</v>
      </c>
    </row>
    <row r="363" spans="1:10" s="45" customFormat="1">
      <c r="A363" s="54" t="s">
        <v>1308</v>
      </c>
      <c r="B363" s="54" t="s">
        <v>1289</v>
      </c>
      <c r="C363" s="55" t="s">
        <v>1290</v>
      </c>
      <c r="D363" s="54" t="s">
        <v>1289</v>
      </c>
      <c r="E363" s="54" t="s">
        <v>1530</v>
      </c>
      <c r="F363" s="55" t="s">
        <v>1129</v>
      </c>
      <c r="G363" s="54" t="s">
        <v>443</v>
      </c>
      <c r="H363" s="56" t="s">
        <v>444</v>
      </c>
      <c r="I363" s="59" t="s">
        <v>444</v>
      </c>
      <c r="J363" s="60">
        <v>1887441.98</v>
      </c>
    </row>
    <row r="364" spans="1:10" s="45" customFormat="1" ht="31.2">
      <c r="A364" s="54" t="s">
        <v>1311</v>
      </c>
      <c r="B364" s="54" t="s">
        <v>1289</v>
      </c>
      <c r="C364" s="55" t="s">
        <v>1290</v>
      </c>
      <c r="D364" s="54" t="s">
        <v>1289</v>
      </c>
      <c r="E364" s="54" t="s">
        <v>1531</v>
      </c>
      <c r="F364" s="55" t="s">
        <v>1532</v>
      </c>
      <c r="G364" s="54" t="s">
        <v>394</v>
      </c>
      <c r="H364" s="56" t="s">
        <v>414</v>
      </c>
      <c r="I364" s="59" t="s">
        <v>1532</v>
      </c>
      <c r="J364" s="60">
        <v>21000</v>
      </c>
    </row>
    <row r="365" spans="1:10" s="45" customFormat="1" ht="78">
      <c r="A365" s="54" t="s">
        <v>1314</v>
      </c>
      <c r="B365" s="54" t="s">
        <v>1289</v>
      </c>
      <c r="C365" s="55" t="s">
        <v>1290</v>
      </c>
      <c r="D365" s="54" t="s">
        <v>1289</v>
      </c>
      <c r="E365" s="54" t="s">
        <v>1533</v>
      </c>
      <c r="F365" s="55" t="s">
        <v>1534</v>
      </c>
      <c r="G365" s="54" t="s">
        <v>394</v>
      </c>
      <c r="H365" s="56" t="s">
        <v>414</v>
      </c>
      <c r="I365" s="59" t="s">
        <v>1534</v>
      </c>
      <c r="J365" s="60">
        <v>21000</v>
      </c>
    </row>
    <row r="366" spans="1:10" s="45" customFormat="1">
      <c r="A366" s="54" t="s">
        <v>1315</v>
      </c>
      <c r="B366" s="54" t="s">
        <v>1289</v>
      </c>
      <c r="C366" s="55" t="s">
        <v>1290</v>
      </c>
      <c r="D366" s="54" t="s">
        <v>1289</v>
      </c>
      <c r="E366" s="54" t="s">
        <v>1533</v>
      </c>
      <c r="F366" s="55" t="s">
        <v>1534</v>
      </c>
      <c r="G366" s="54" t="s">
        <v>440</v>
      </c>
      <c r="H366" s="56" t="s">
        <v>441</v>
      </c>
      <c r="I366" s="59" t="s">
        <v>441</v>
      </c>
      <c r="J366" s="60">
        <v>21000</v>
      </c>
    </row>
    <row r="367" spans="1:10" s="45" customFormat="1" ht="46.8">
      <c r="A367" s="54" t="s">
        <v>1316</v>
      </c>
      <c r="B367" s="54" t="s">
        <v>1289</v>
      </c>
      <c r="C367" s="55" t="s">
        <v>1290</v>
      </c>
      <c r="D367" s="54" t="s">
        <v>1289</v>
      </c>
      <c r="E367" s="54" t="s">
        <v>1533</v>
      </c>
      <c r="F367" s="55" t="s">
        <v>1534</v>
      </c>
      <c r="G367" s="54" t="s">
        <v>611</v>
      </c>
      <c r="H367" s="56" t="s">
        <v>1139</v>
      </c>
      <c r="I367" s="59" t="s">
        <v>1139</v>
      </c>
      <c r="J367" s="60">
        <v>21000</v>
      </c>
    </row>
    <row r="368" spans="1:10" s="45" customFormat="1">
      <c r="A368" s="53" t="s">
        <v>1317</v>
      </c>
      <c r="B368" s="54" t="s">
        <v>1309</v>
      </c>
      <c r="C368" s="55" t="s">
        <v>1310</v>
      </c>
      <c r="D368" s="53" t="s">
        <v>1309</v>
      </c>
      <c r="E368" s="53" t="s">
        <v>394</v>
      </c>
      <c r="F368" s="55" t="s">
        <v>413</v>
      </c>
      <c r="G368" s="53" t="s">
        <v>394</v>
      </c>
      <c r="H368" s="56" t="s">
        <v>414</v>
      </c>
      <c r="I368" s="57" t="s">
        <v>1310</v>
      </c>
      <c r="J368" s="58">
        <v>197149.2</v>
      </c>
    </row>
    <row r="369" spans="1:10" s="45" customFormat="1" ht="31.2">
      <c r="A369" s="53" t="s">
        <v>1318</v>
      </c>
      <c r="B369" s="54" t="s">
        <v>1312</v>
      </c>
      <c r="C369" s="55" t="s">
        <v>1313</v>
      </c>
      <c r="D369" s="53" t="s">
        <v>1312</v>
      </c>
      <c r="E369" s="53" t="s">
        <v>394</v>
      </c>
      <c r="F369" s="55" t="s">
        <v>413</v>
      </c>
      <c r="G369" s="53" t="s">
        <v>394</v>
      </c>
      <c r="H369" s="56" t="s">
        <v>414</v>
      </c>
      <c r="I369" s="57" t="s">
        <v>1313</v>
      </c>
      <c r="J369" s="58">
        <v>193149.2</v>
      </c>
    </row>
    <row r="370" spans="1:10" s="45" customFormat="1" ht="62.4">
      <c r="A370" s="54" t="s">
        <v>1319</v>
      </c>
      <c r="B370" s="54" t="s">
        <v>1312</v>
      </c>
      <c r="C370" s="55" t="s">
        <v>1313</v>
      </c>
      <c r="D370" s="54" t="s">
        <v>1312</v>
      </c>
      <c r="E370" s="54" t="s">
        <v>1128</v>
      </c>
      <c r="F370" s="55" t="s">
        <v>1149</v>
      </c>
      <c r="G370" s="54" t="s">
        <v>394</v>
      </c>
      <c r="H370" s="56" t="s">
        <v>414</v>
      </c>
      <c r="I370" s="59" t="s">
        <v>1149</v>
      </c>
      <c r="J370" s="60">
        <v>193149.2</v>
      </c>
    </row>
    <row r="371" spans="1:10" s="45" customFormat="1" ht="46.8">
      <c r="A371" s="54" t="s">
        <v>1320</v>
      </c>
      <c r="B371" s="54" t="s">
        <v>1312</v>
      </c>
      <c r="C371" s="55" t="s">
        <v>1313</v>
      </c>
      <c r="D371" s="54" t="s">
        <v>1312</v>
      </c>
      <c r="E371" s="54" t="s">
        <v>678</v>
      </c>
      <c r="F371" s="55" t="s">
        <v>679</v>
      </c>
      <c r="G371" s="54" t="s">
        <v>394</v>
      </c>
      <c r="H371" s="56" t="s">
        <v>414</v>
      </c>
      <c r="I371" s="59" t="s">
        <v>679</v>
      </c>
      <c r="J371" s="60">
        <v>193149.2</v>
      </c>
    </row>
    <row r="372" spans="1:10" s="45" customFormat="1" ht="46.8">
      <c r="A372" s="54" t="s">
        <v>1323</v>
      </c>
      <c r="B372" s="54" t="s">
        <v>1312</v>
      </c>
      <c r="C372" s="55" t="s">
        <v>1313</v>
      </c>
      <c r="D372" s="54" t="s">
        <v>1312</v>
      </c>
      <c r="E372" s="54" t="s">
        <v>680</v>
      </c>
      <c r="F372" s="55" t="s">
        <v>681</v>
      </c>
      <c r="G372" s="54" t="s">
        <v>394</v>
      </c>
      <c r="H372" s="56" t="s">
        <v>414</v>
      </c>
      <c r="I372" s="59" t="s">
        <v>681</v>
      </c>
      <c r="J372" s="60">
        <v>81549.2</v>
      </c>
    </row>
    <row r="373" spans="1:10" s="45" customFormat="1" ht="31.2">
      <c r="A373" s="54" t="s">
        <v>1324</v>
      </c>
      <c r="B373" s="54" t="s">
        <v>1312</v>
      </c>
      <c r="C373" s="55" t="s">
        <v>1313</v>
      </c>
      <c r="D373" s="54" t="s">
        <v>1312</v>
      </c>
      <c r="E373" s="54" t="s">
        <v>680</v>
      </c>
      <c r="F373" s="55" t="s">
        <v>681</v>
      </c>
      <c r="G373" s="54" t="s">
        <v>119</v>
      </c>
      <c r="H373" s="56" t="s">
        <v>432</v>
      </c>
      <c r="I373" s="59" t="s">
        <v>432</v>
      </c>
      <c r="J373" s="60">
        <v>81549.2</v>
      </c>
    </row>
    <row r="374" spans="1:10" s="45" customFormat="1" ht="31.2">
      <c r="A374" s="54" t="s">
        <v>1325</v>
      </c>
      <c r="B374" s="54" t="s">
        <v>1312</v>
      </c>
      <c r="C374" s="55" t="s">
        <v>1313</v>
      </c>
      <c r="D374" s="54" t="s">
        <v>1312</v>
      </c>
      <c r="E374" s="54" t="s">
        <v>680</v>
      </c>
      <c r="F374" s="55" t="s">
        <v>681</v>
      </c>
      <c r="G374" s="54" t="s">
        <v>434</v>
      </c>
      <c r="H374" s="56" t="s">
        <v>1122</v>
      </c>
      <c r="I374" s="59" t="s">
        <v>1122</v>
      </c>
      <c r="J374" s="60">
        <v>81549.2</v>
      </c>
    </row>
    <row r="375" spans="1:10" s="45" customFormat="1" ht="31.2">
      <c r="A375" s="54" t="s">
        <v>1326</v>
      </c>
      <c r="B375" s="54" t="s">
        <v>1312</v>
      </c>
      <c r="C375" s="55" t="s">
        <v>1313</v>
      </c>
      <c r="D375" s="54" t="s">
        <v>1312</v>
      </c>
      <c r="E375" s="54" t="s">
        <v>1181</v>
      </c>
      <c r="F375" s="55" t="s">
        <v>1182</v>
      </c>
      <c r="G375" s="54" t="s">
        <v>394</v>
      </c>
      <c r="H375" s="56" t="s">
        <v>414</v>
      </c>
      <c r="I375" s="59" t="s">
        <v>1182</v>
      </c>
      <c r="J375" s="60">
        <v>111600</v>
      </c>
    </row>
    <row r="376" spans="1:10" s="45" customFormat="1" ht="31.2">
      <c r="A376" s="54" t="s">
        <v>1327</v>
      </c>
      <c r="B376" s="54" t="s">
        <v>1312</v>
      </c>
      <c r="C376" s="55" t="s">
        <v>1313</v>
      </c>
      <c r="D376" s="54" t="s">
        <v>1312</v>
      </c>
      <c r="E376" s="54" t="s">
        <v>1181</v>
      </c>
      <c r="F376" s="55" t="s">
        <v>1182</v>
      </c>
      <c r="G376" s="54" t="s">
        <v>119</v>
      </c>
      <c r="H376" s="56" t="s">
        <v>432</v>
      </c>
      <c r="I376" s="59" t="s">
        <v>432</v>
      </c>
      <c r="J376" s="60">
        <v>111600</v>
      </c>
    </row>
    <row r="377" spans="1:10" s="45" customFormat="1" ht="31.2">
      <c r="A377" s="54" t="s">
        <v>1328</v>
      </c>
      <c r="B377" s="54" t="s">
        <v>1312</v>
      </c>
      <c r="C377" s="55" t="s">
        <v>1313</v>
      </c>
      <c r="D377" s="54" t="s">
        <v>1312</v>
      </c>
      <c r="E377" s="54" t="s">
        <v>1181</v>
      </c>
      <c r="F377" s="55" t="s">
        <v>1182</v>
      </c>
      <c r="G377" s="54" t="s">
        <v>434</v>
      </c>
      <c r="H377" s="56" t="s">
        <v>1122</v>
      </c>
      <c r="I377" s="59" t="s">
        <v>1122</v>
      </c>
      <c r="J377" s="60">
        <v>111600</v>
      </c>
    </row>
    <row r="378" spans="1:10" s="45" customFormat="1">
      <c r="A378" s="53" t="s">
        <v>1329</v>
      </c>
      <c r="B378" s="54" t="s">
        <v>1321</v>
      </c>
      <c r="C378" s="55" t="s">
        <v>1322</v>
      </c>
      <c r="D378" s="53" t="s">
        <v>1321</v>
      </c>
      <c r="E378" s="53" t="s">
        <v>394</v>
      </c>
      <c r="F378" s="55" t="s">
        <v>413</v>
      </c>
      <c r="G378" s="53" t="s">
        <v>394</v>
      </c>
      <c r="H378" s="56" t="s">
        <v>414</v>
      </c>
      <c r="I378" s="57" t="s">
        <v>1322</v>
      </c>
      <c r="J378" s="58">
        <v>4000</v>
      </c>
    </row>
    <row r="379" spans="1:10" s="45" customFormat="1" ht="62.4">
      <c r="A379" s="54" t="s">
        <v>1332</v>
      </c>
      <c r="B379" s="54" t="s">
        <v>1321</v>
      </c>
      <c r="C379" s="55" t="s">
        <v>1322</v>
      </c>
      <c r="D379" s="54" t="s">
        <v>1321</v>
      </c>
      <c r="E379" s="54" t="s">
        <v>1128</v>
      </c>
      <c r="F379" s="55" t="s">
        <v>1149</v>
      </c>
      <c r="G379" s="54" t="s">
        <v>394</v>
      </c>
      <c r="H379" s="56" t="s">
        <v>414</v>
      </c>
      <c r="I379" s="59" t="s">
        <v>1149</v>
      </c>
      <c r="J379" s="60">
        <v>4000</v>
      </c>
    </row>
    <row r="380" spans="1:10" s="45" customFormat="1" ht="46.8">
      <c r="A380" s="54" t="s">
        <v>1335</v>
      </c>
      <c r="B380" s="54" t="s">
        <v>1321</v>
      </c>
      <c r="C380" s="55" t="s">
        <v>1322</v>
      </c>
      <c r="D380" s="54" t="s">
        <v>1321</v>
      </c>
      <c r="E380" s="54" t="s">
        <v>678</v>
      </c>
      <c r="F380" s="55" t="s">
        <v>679</v>
      </c>
      <c r="G380" s="54" t="s">
        <v>394</v>
      </c>
      <c r="H380" s="56" t="s">
        <v>414</v>
      </c>
      <c r="I380" s="59" t="s">
        <v>679</v>
      </c>
      <c r="J380" s="60">
        <v>4000</v>
      </c>
    </row>
    <row r="381" spans="1:10" s="45" customFormat="1" ht="46.8">
      <c r="A381" s="54" t="s">
        <v>1336</v>
      </c>
      <c r="B381" s="54" t="s">
        <v>1321</v>
      </c>
      <c r="C381" s="55" t="s">
        <v>1322</v>
      </c>
      <c r="D381" s="54" t="s">
        <v>1321</v>
      </c>
      <c r="E381" s="54" t="s">
        <v>680</v>
      </c>
      <c r="F381" s="55" t="s">
        <v>681</v>
      </c>
      <c r="G381" s="54" t="s">
        <v>394</v>
      </c>
      <c r="H381" s="56" t="s">
        <v>414</v>
      </c>
      <c r="I381" s="59" t="s">
        <v>681</v>
      </c>
      <c r="J381" s="60">
        <v>4000</v>
      </c>
    </row>
    <row r="382" spans="1:10" s="45" customFormat="1" ht="31.2">
      <c r="A382" s="54" t="s">
        <v>1337</v>
      </c>
      <c r="B382" s="54" t="s">
        <v>1321</v>
      </c>
      <c r="C382" s="55" t="s">
        <v>1322</v>
      </c>
      <c r="D382" s="54" t="s">
        <v>1321</v>
      </c>
      <c r="E382" s="54" t="s">
        <v>680</v>
      </c>
      <c r="F382" s="55" t="s">
        <v>681</v>
      </c>
      <c r="G382" s="54" t="s">
        <v>119</v>
      </c>
      <c r="H382" s="56" t="s">
        <v>432</v>
      </c>
      <c r="I382" s="59" t="s">
        <v>432</v>
      </c>
      <c r="J382" s="60">
        <v>4000</v>
      </c>
    </row>
    <row r="383" spans="1:10" s="45" customFormat="1" ht="31.2">
      <c r="A383" s="54" t="s">
        <v>1338</v>
      </c>
      <c r="B383" s="54" t="s">
        <v>1321</v>
      </c>
      <c r="C383" s="55" t="s">
        <v>1322</v>
      </c>
      <c r="D383" s="54" t="s">
        <v>1321</v>
      </c>
      <c r="E383" s="54" t="s">
        <v>680</v>
      </c>
      <c r="F383" s="55" t="s">
        <v>681</v>
      </c>
      <c r="G383" s="54" t="s">
        <v>434</v>
      </c>
      <c r="H383" s="56" t="s">
        <v>1122</v>
      </c>
      <c r="I383" s="59" t="s">
        <v>1122</v>
      </c>
      <c r="J383" s="60">
        <v>4000</v>
      </c>
    </row>
    <row r="384" spans="1:10" s="45" customFormat="1">
      <c r="A384" s="53" t="s">
        <v>1339</v>
      </c>
      <c r="B384" s="54" t="s">
        <v>1330</v>
      </c>
      <c r="C384" s="55" t="s">
        <v>1331</v>
      </c>
      <c r="D384" s="53" t="s">
        <v>1330</v>
      </c>
      <c r="E384" s="53" t="s">
        <v>394</v>
      </c>
      <c r="F384" s="55" t="s">
        <v>413</v>
      </c>
      <c r="G384" s="53" t="s">
        <v>394</v>
      </c>
      <c r="H384" s="56" t="s">
        <v>414</v>
      </c>
      <c r="I384" s="57" t="s">
        <v>1331</v>
      </c>
      <c r="J384" s="58">
        <v>715712127.13</v>
      </c>
    </row>
    <row r="385" spans="1:10" s="45" customFormat="1">
      <c r="A385" s="53" t="s">
        <v>1340</v>
      </c>
      <c r="B385" s="54" t="s">
        <v>1333</v>
      </c>
      <c r="C385" s="55" t="s">
        <v>1334</v>
      </c>
      <c r="D385" s="53" t="s">
        <v>1333</v>
      </c>
      <c r="E385" s="53" t="s">
        <v>394</v>
      </c>
      <c r="F385" s="55" t="s">
        <v>413</v>
      </c>
      <c r="G385" s="53" t="s">
        <v>394</v>
      </c>
      <c r="H385" s="56" t="s">
        <v>414</v>
      </c>
      <c r="I385" s="57" t="s">
        <v>1334</v>
      </c>
      <c r="J385" s="58">
        <v>299760951.11000001</v>
      </c>
    </row>
    <row r="386" spans="1:10" s="45" customFormat="1" ht="93.6">
      <c r="A386" s="54" t="s">
        <v>1341</v>
      </c>
      <c r="B386" s="54" t="s">
        <v>1333</v>
      </c>
      <c r="C386" s="55" t="s">
        <v>1334</v>
      </c>
      <c r="D386" s="54" t="s">
        <v>1333</v>
      </c>
      <c r="E386" s="54" t="s">
        <v>1138</v>
      </c>
      <c r="F386" s="55" t="s">
        <v>1152</v>
      </c>
      <c r="G386" s="54" t="s">
        <v>394</v>
      </c>
      <c r="H386" s="56" t="s">
        <v>414</v>
      </c>
      <c r="I386" s="59" t="s">
        <v>1152</v>
      </c>
      <c r="J386" s="60">
        <v>92224466.019999996</v>
      </c>
    </row>
    <row r="387" spans="1:10" s="45" customFormat="1" ht="46.8">
      <c r="A387" s="54" t="s">
        <v>1342</v>
      </c>
      <c r="B387" s="54" t="s">
        <v>1333</v>
      </c>
      <c r="C387" s="55" t="s">
        <v>1334</v>
      </c>
      <c r="D387" s="54" t="s">
        <v>1333</v>
      </c>
      <c r="E387" s="54" t="s">
        <v>668</v>
      </c>
      <c r="F387" s="55" t="s">
        <v>669</v>
      </c>
      <c r="G387" s="54" t="s">
        <v>394</v>
      </c>
      <c r="H387" s="56" t="s">
        <v>414</v>
      </c>
      <c r="I387" s="59" t="s">
        <v>669</v>
      </c>
      <c r="J387" s="60">
        <v>92224466.019999996</v>
      </c>
    </row>
    <row r="388" spans="1:10" s="45" customFormat="1" ht="62.4">
      <c r="A388" s="54" t="s">
        <v>1343</v>
      </c>
      <c r="B388" s="54" t="s">
        <v>1333</v>
      </c>
      <c r="C388" s="55" t="s">
        <v>1334</v>
      </c>
      <c r="D388" s="54" t="s">
        <v>1333</v>
      </c>
      <c r="E388" s="54" t="s">
        <v>700</v>
      </c>
      <c r="F388" s="55" t="s">
        <v>701</v>
      </c>
      <c r="G388" s="54" t="s">
        <v>394</v>
      </c>
      <c r="H388" s="56" t="s">
        <v>414</v>
      </c>
      <c r="I388" s="59" t="s">
        <v>701</v>
      </c>
      <c r="J388" s="60">
        <v>1396466.02</v>
      </c>
    </row>
    <row r="389" spans="1:10" s="45" customFormat="1" ht="31.2">
      <c r="A389" s="54" t="s">
        <v>1344</v>
      </c>
      <c r="B389" s="54" t="s">
        <v>1333</v>
      </c>
      <c r="C389" s="55" t="s">
        <v>1334</v>
      </c>
      <c r="D389" s="54" t="s">
        <v>1333</v>
      </c>
      <c r="E389" s="54" t="s">
        <v>700</v>
      </c>
      <c r="F389" s="55" t="s">
        <v>701</v>
      </c>
      <c r="G389" s="54" t="s">
        <v>119</v>
      </c>
      <c r="H389" s="56" t="s">
        <v>432</v>
      </c>
      <c r="I389" s="59" t="s">
        <v>432</v>
      </c>
      <c r="J389" s="60">
        <v>1396466.02</v>
      </c>
    </row>
    <row r="390" spans="1:10" s="45" customFormat="1" ht="31.2">
      <c r="A390" s="54" t="s">
        <v>1345</v>
      </c>
      <c r="B390" s="54" t="s">
        <v>1333</v>
      </c>
      <c r="C390" s="55" t="s">
        <v>1334</v>
      </c>
      <c r="D390" s="54" t="s">
        <v>1333</v>
      </c>
      <c r="E390" s="54" t="s">
        <v>700</v>
      </c>
      <c r="F390" s="55" t="s">
        <v>701</v>
      </c>
      <c r="G390" s="54" t="s">
        <v>434</v>
      </c>
      <c r="H390" s="56" t="s">
        <v>1122</v>
      </c>
      <c r="I390" s="59" t="s">
        <v>1122</v>
      </c>
      <c r="J390" s="60">
        <v>1396466.02</v>
      </c>
    </row>
    <row r="391" spans="1:10" s="45" customFormat="1" ht="31.2">
      <c r="A391" s="54" t="s">
        <v>1346</v>
      </c>
      <c r="B391" s="54" t="s">
        <v>1333</v>
      </c>
      <c r="C391" s="55" t="s">
        <v>1334</v>
      </c>
      <c r="D391" s="54" t="s">
        <v>1333</v>
      </c>
      <c r="E391" s="54" t="s">
        <v>1158</v>
      </c>
      <c r="F391" s="55" t="s">
        <v>1159</v>
      </c>
      <c r="G391" s="54" t="s">
        <v>394</v>
      </c>
      <c r="H391" s="56" t="s">
        <v>414</v>
      </c>
      <c r="I391" s="59" t="s">
        <v>1159</v>
      </c>
      <c r="J391" s="60">
        <v>79758000</v>
      </c>
    </row>
    <row r="392" spans="1:10" s="45" customFormat="1" ht="31.2">
      <c r="A392" s="54" t="s">
        <v>1347</v>
      </c>
      <c r="B392" s="54" t="s">
        <v>1333</v>
      </c>
      <c r="C392" s="55" t="s">
        <v>1334</v>
      </c>
      <c r="D392" s="54" t="s">
        <v>1333</v>
      </c>
      <c r="E392" s="54" t="s">
        <v>1158</v>
      </c>
      <c r="F392" s="55" t="s">
        <v>1159</v>
      </c>
      <c r="G392" s="54" t="s">
        <v>651</v>
      </c>
      <c r="H392" s="56" t="s">
        <v>673</v>
      </c>
      <c r="I392" s="59" t="s">
        <v>673</v>
      </c>
      <c r="J392" s="60">
        <v>79758000</v>
      </c>
    </row>
    <row r="393" spans="1:10" s="45" customFormat="1">
      <c r="A393" s="54" t="s">
        <v>1348</v>
      </c>
      <c r="B393" s="54" t="s">
        <v>1333</v>
      </c>
      <c r="C393" s="55" t="s">
        <v>1334</v>
      </c>
      <c r="D393" s="54" t="s">
        <v>1333</v>
      </c>
      <c r="E393" s="54" t="s">
        <v>1158</v>
      </c>
      <c r="F393" s="55" t="s">
        <v>1159</v>
      </c>
      <c r="G393" s="54" t="s">
        <v>46</v>
      </c>
      <c r="H393" s="56" t="s">
        <v>652</v>
      </c>
      <c r="I393" s="59" t="s">
        <v>652</v>
      </c>
      <c r="J393" s="60">
        <v>79758000</v>
      </c>
    </row>
    <row r="394" spans="1:10" s="45" customFormat="1" ht="62.4">
      <c r="A394" s="54" t="s">
        <v>1349</v>
      </c>
      <c r="B394" s="54" t="s">
        <v>1333</v>
      </c>
      <c r="C394" s="55" t="s">
        <v>1334</v>
      </c>
      <c r="D394" s="54" t="s">
        <v>1333</v>
      </c>
      <c r="E394" s="54" t="s">
        <v>1535</v>
      </c>
      <c r="F394" s="55" t="s">
        <v>1536</v>
      </c>
      <c r="G394" s="54" t="s">
        <v>394</v>
      </c>
      <c r="H394" s="56" t="s">
        <v>414</v>
      </c>
      <c r="I394" s="59" t="s">
        <v>1536</v>
      </c>
      <c r="J394" s="60">
        <v>11070000</v>
      </c>
    </row>
    <row r="395" spans="1:10" s="45" customFormat="1" ht="31.2">
      <c r="A395" s="54" t="s">
        <v>1350</v>
      </c>
      <c r="B395" s="54" t="s">
        <v>1333</v>
      </c>
      <c r="C395" s="55" t="s">
        <v>1334</v>
      </c>
      <c r="D395" s="54" t="s">
        <v>1333</v>
      </c>
      <c r="E395" s="54" t="s">
        <v>1535</v>
      </c>
      <c r="F395" s="55" t="s">
        <v>1536</v>
      </c>
      <c r="G395" s="54" t="s">
        <v>651</v>
      </c>
      <c r="H395" s="56" t="s">
        <v>673</v>
      </c>
      <c r="I395" s="59" t="s">
        <v>673</v>
      </c>
      <c r="J395" s="60">
        <v>11070000</v>
      </c>
    </row>
    <row r="396" spans="1:10" s="45" customFormat="1">
      <c r="A396" s="54" t="s">
        <v>1351</v>
      </c>
      <c r="B396" s="54" t="s">
        <v>1333</v>
      </c>
      <c r="C396" s="55" t="s">
        <v>1334</v>
      </c>
      <c r="D396" s="54" t="s">
        <v>1333</v>
      </c>
      <c r="E396" s="54" t="s">
        <v>1535</v>
      </c>
      <c r="F396" s="55" t="s">
        <v>1536</v>
      </c>
      <c r="G396" s="54" t="s">
        <v>46</v>
      </c>
      <c r="H396" s="56" t="s">
        <v>652</v>
      </c>
      <c r="I396" s="59" t="s">
        <v>652</v>
      </c>
      <c r="J396" s="60">
        <v>11070000</v>
      </c>
    </row>
    <row r="397" spans="1:10" s="45" customFormat="1" ht="46.8">
      <c r="A397" s="54" t="s">
        <v>1352</v>
      </c>
      <c r="B397" s="54" t="s">
        <v>1333</v>
      </c>
      <c r="C397" s="55" t="s">
        <v>1334</v>
      </c>
      <c r="D397" s="54" t="s">
        <v>1333</v>
      </c>
      <c r="E397" s="54" t="s">
        <v>287</v>
      </c>
      <c r="F397" s="55" t="s">
        <v>1153</v>
      </c>
      <c r="G397" s="54" t="s">
        <v>394</v>
      </c>
      <c r="H397" s="56" t="s">
        <v>414</v>
      </c>
      <c r="I397" s="59" t="s">
        <v>1153</v>
      </c>
      <c r="J397" s="60">
        <v>207536485.09</v>
      </c>
    </row>
    <row r="398" spans="1:10" s="45" customFormat="1" ht="31.2">
      <c r="A398" s="54" t="s">
        <v>1353</v>
      </c>
      <c r="B398" s="54" t="s">
        <v>1333</v>
      </c>
      <c r="C398" s="55" t="s">
        <v>1334</v>
      </c>
      <c r="D398" s="54" t="s">
        <v>1333</v>
      </c>
      <c r="E398" s="54" t="s">
        <v>1537</v>
      </c>
      <c r="F398" s="55" t="s">
        <v>1538</v>
      </c>
      <c r="G398" s="54" t="s">
        <v>394</v>
      </c>
      <c r="H398" s="56" t="s">
        <v>414</v>
      </c>
      <c r="I398" s="59" t="s">
        <v>1538</v>
      </c>
      <c r="J398" s="60">
        <v>206816485.09</v>
      </c>
    </row>
    <row r="399" spans="1:10" s="45" customFormat="1" ht="62.4">
      <c r="A399" s="54" t="s">
        <v>1354</v>
      </c>
      <c r="B399" s="54" t="s">
        <v>1333</v>
      </c>
      <c r="C399" s="55" t="s">
        <v>1334</v>
      </c>
      <c r="D399" s="54" t="s">
        <v>1333</v>
      </c>
      <c r="E399" s="54" t="s">
        <v>1539</v>
      </c>
      <c r="F399" s="55" t="s">
        <v>288</v>
      </c>
      <c r="G399" s="54" t="s">
        <v>394</v>
      </c>
      <c r="H399" s="56" t="s">
        <v>414</v>
      </c>
      <c r="I399" s="59" t="s">
        <v>288</v>
      </c>
      <c r="J399" s="60">
        <v>102814485.09</v>
      </c>
    </row>
    <row r="400" spans="1:10" s="45" customFormat="1" ht="31.2">
      <c r="A400" s="54" t="s">
        <v>1355</v>
      </c>
      <c r="B400" s="54" t="s">
        <v>1333</v>
      </c>
      <c r="C400" s="55" t="s">
        <v>1334</v>
      </c>
      <c r="D400" s="54" t="s">
        <v>1333</v>
      </c>
      <c r="E400" s="54" t="s">
        <v>1539</v>
      </c>
      <c r="F400" s="55" t="s">
        <v>288</v>
      </c>
      <c r="G400" s="54" t="s">
        <v>119</v>
      </c>
      <c r="H400" s="56" t="s">
        <v>432</v>
      </c>
      <c r="I400" s="59" t="s">
        <v>432</v>
      </c>
      <c r="J400" s="60">
        <v>146057.93</v>
      </c>
    </row>
    <row r="401" spans="1:10" s="45" customFormat="1" ht="31.2">
      <c r="A401" s="54" t="s">
        <v>1356</v>
      </c>
      <c r="B401" s="54" t="s">
        <v>1333</v>
      </c>
      <c r="C401" s="55" t="s">
        <v>1334</v>
      </c>
      <c r="D401" s="54" t="s">
        <v>1333</v>
      </c>
      <c r="E401" s="54" t="s">
        <v>1539</v>
      </c>
      <c r="F401" s="55" t="s">
        <v>288</v>
      </c>
      <c r="G401" s="54" t="s">
        <v>434</v>
      </c>
      <c r="H401" s="56" t="s">
        <v>1122</v>
      </c>
      <c r="I401" s="59" t="s">
        <v>1122</v>
      </c>
      <c r="J401" s="60">
        <v>146057.93</v>
      </c>
    </row>
    <row r="402" spans="1:10" s="45" customFormat="1" ht="31.2">
      <c r="A402" s="54" t="s">
        <v>1357</v>
      </c>
      <c r="B402" s="54" t="s">
        <v>1333</v>
      </c>
      <c r="C402" s="55" t="s">
        <v>1334</v>
      </c>
      <c r="D402" s="54" t="s">
        <v>1333</v>
      </c>
      <c r="E402" s="54" t="s">
        <v>1539</v>
      </c>
      <c r="F402" s="55" t="s">
        <v>288</v>
      </c>
      <c r="G402" s="54" t="s">
        <v>599</v>
      </c>
      <c r="H402" s="56" t="s">
        <v>1136</v>
      </c>
      <c r="I402" s="59" t="s">
        <v>1136</v>
      </c>
      <c r="J402" s="60">
        <v>102668427.16</v>
      </c>
    </row>
    <row r="403" spans="1:10" s="45" customFormat="1">
      <c r="A403" s="54" t="s">
        <v>1358</v>
      </c>
      <c r="B403" s="54" t="s">
        <v>1333</v>
      </c>
      <c r="C403" s="55" t="s">
        <v>1334</v>
      </c>
      <c r="D403" s="54" t="s">
        <v>1333</v>
      </c>
      <c r="E403" s="54" t="s">
        <v>1539</v>
      </c>
      <c r="F403" s="55" t="s">
        <v>288</v>
      </c>
      <c r="G403" s="54" t="s">
        <v>964</v>
      </c>
      <c r="H403" s="56" t="s">
        <v>965</v>
      </c>
      <c r="I403" s="59" t="s">
        <v>965</v>
      </c>
      <c r="J403" s="60">
        <v>102668427.16</v>
      </c>
    </row>
    <row r="404" spans="1:10" s="45" customFormat="1" ht="93.6">
      <c r="A404" s="54" t="s">
        <v>1359</v>
      </c>
      <c r="B404" s="54" t="s">
        <v>1333</v>
      </c>
      <c r="C404" s="55" t="s">
        <v>1334</v>
      </c>
      <c r="D404" s="54" t="s">
        <v>1333</v>
      </c>
      <c r="E404" s="54" t="s">
        <v>1540</v>
      </c>
      <c r="F404" s="55" t="s">
        <v>1186</v>
      </c>
      <c r="G404" s="54" t="s">
        <v>394</v>
      </c>
      <c r="H404" s="56" t="s">
        <v>414</v>
      </c>
      <c r="I404" s="59" t="s">
        <v>1186</v>
      </c>
      <c r="J404" s="60">
        <v>101641000</v>
      </c>
    </row>
    <row r="405" spans="1:10" s="45" customFormat="1" ht="31.2">
      <c r="A405" s="54" t="s">
        <v>1360</v>
      </c>
      <c r="B405" s="54" t="s">
        <v>1333</v>
      </c>
      <c r="C405" s="55" t="s">
        <v>1334</v>
      </c>
      <c r="D405" s="54" t="s">
        <v>1333</v>
      </c>
      <c r="E405" s="54" t="s">
        <v>1540</v>
      </c>
      <c r="F405" s="55" t="s">
        <v>1186</v>
      </c>
      <c r="G405" s="54" t="s">
        <v>599</v>
      </c>
      <c r="H405" s="56" t="s">
        <v>1136</v>
      </c>
      <c r="I405" s="59" t="s">
        <v>1136</v>
      </c>
      <c r="J405" s="60">
        <v>101641000</v>
      </c>
    </row>
    <row r="406" spans="1:10" s="45" customFormat="1">
      <c r="A406" s="54" t="s">
        <v>1361</v>
      </c>
      <c r="B406" s="54" t="s">
        <v>1333</v>
      </c>
      <c r="C406" s="55" t="s">
        <v>1334</v>
      </c>
      <c r="D406" s="54" t="s">
        <v>1333</v>
      </c>
      <c r="E406" s="54" t="s">
        <v>1540</v>
      </c>
      <c r="F406" s="55" t="s">
        <v>1186</v>
      </c>
      <c r="G406" s="54" t="s">
        <v>964</v>
      </c>
      <c r="H406" s="56" t="s">
        <v>965</v>
      </c>
      <c r="I406" s="59" t="s">
        <v>965</v>
      </c>
      <c r="J406" s="60">
        <v>101641000</v>
      </c>
    </row>
    <row r="407" spans="1:10" s="45" customFormat="1" ht="93.6">
      <c r="A407" s="54" t="s">
        <v>1362</v>
      </c>
      <c r="B407" s="54" t="s">
        <v>1333</v>
      </c>
      <c r="C407" s="55" t="s">
        <v>1334</v>
      </c>
      <c r="D407" s="54" t="s">
        <v>1333</v>
      </c>
      <c r="E407" s="54" t="s">
        <v>1541</v>
      </c>
      <c r="F407" s="55" t="s">
        <v>1187</v>
      </c>
      <c r="G407" s="54" t="s">
        <v>394</v>
      </c>
      <c r="H407" s="56" t="s">
        <v>414</v>
      </c>
      <c r="I407" s="59" t="s">
        <v>1187</v>
      </c>
      <c r="J407" s="60">
        <v>2361000</v>
      </c>
    </row>
    <row r="408" spans="1:10" s="45" customFormat="1" ht="31.2">
      <c r="A408" s="54" t="s">
        <v>1363</v>
      </c>
      <c r="B408" s="54" t="s">
        <v>1333</v>
      </c>
      <c r="C408" s="55" t="s">
        <v>1334</v>
      </c>
      <c r="D408" s="54" t="s">
        <v>1333</v>
      </c>
      <c r="E408" s="54" t="s">
        <v>1541</v>
      </c>
      <c r="F408" s="55" t="s">
        <v>1187</v>
      </c>
      <c r="G408" s="54" t="s">
        <v>599</v>
      </c>
      <c r="H408" s="56" t="s">
        <v>1136</v>
      </c>
      <c r="I408" s="59" t="s">
        <v>1136</v>
      </c>
      <c r="J408" s="60">
        <v>2361000</v>
      </c>
    </row>
    <row r="409" spans="1:10" s="45" customFormat="1">
      <c r="A409" s="54" t="s">
        <v>1364</v>
      </c>
      <c r="B409" s="54" t="s">
        <v>1333</v>
      </c>
      <c r="C409" s="55" t="s">
        <v>1334</v>
      </c>
      <c r="D409" s="54" t="s">
        <v>1333</v>
      </c>
      <c r="E409" s="54" t="s">
        <v>1541</v>
      </c>
      <c r="F409" s="55" t="s">
        <v>1187</v>
      </c>
      <c r="G409" s="54" t="s">
        <v>964</v>
      </c>
      <c r="H409" s="56" t="s">
        <v>965</v>
      </c>
      <c r="I409" s="59" t="s">
        <v>965</v>
      </c>
      <c r="J409" s="60">
        <v>2361000</v>
      </c>
    </row>
    <row r="410" spans="1:10" s="45" customFormat="1" ht="46.8">
      <c r="A410" s="54" t="s">
        <v>1365</v>
      </c>
      <c r="B410" s="54" t="s">
        <v>1333</v>
      </c>
      <c r="C410" s="55" t="s">
        <v>1334</v>
      </c>
      <c r="D410" s="54" t="s">
        <v>1333</v>
      </c>
      <c r="E410" s="54" t="s">
        <v>931</v>
      </c>
      <c r="F410" s="55" t="s">
        <v>932</v>
      </c>
      <c r="G410" s="54" t="s">
        <v>394</v>
      </c>
      <c r="H410" s="56" t="s">
        <v>414</v>
      </c>
      <c r="I410" s="59" t="s">
        <v>932</v>
      </c>
      <c r="J410" s="60">
        <v>680000</v>
      </c>
    </row>
    <row r="411" spans="1:10" s="45" customFormat="1" ht="46.8">
      <c r="A411" s="54" t="s">
        <v>1366</v>
      </c>
      <c r="B411" s="54" t="s">
        <v>1333</v>
      </c>
      <c r="C411" s="55" t="s">
        <v>1334</v>
      </c>
      <c r="D411" s="54" t="s">
        <v>1333</v>
      </c>
      <c r="E411" s="54" t="s">
        <v>933</v>
      </c>
      <c r="F411" s="55" t="s">
        <v>934</v>
      </c>
      <c r="G411" s="54" t="s">
        <v>394</v>
      </c>
      <c r="H411" s="56" t="s">
        <v>414</v>
      </c>
      <c r="I411" s="59" t="s">
        <v>934</v>
      </c>
      <c r="J411" s="60">
        <v>680000</v>
      </c>
    </row>
    <row r="412" spans="1:10" s="45" customFormat="1" ht="31.2">
      <c r="A412" s="54" t="s">
        <v>1367</v>
      </c>
      <c r="B412" s="54" t="s">
        <v>1333</v>
      </c>
      <c r="C412" s="55" t="s">
        <v>1334</v>
      </c>
      <c r="D412" s="54" t="s">
        <v>1333</v>
      </c>
      <c r="E412" s="54" t="s">
        <v>933</v>
      </c>
      <c r="F412" s="55" t="s">
        <v>934</v>
      </c>
      <c r="G412" s="54" t="s">
        <v>599</v>
      </c>
      <c r="H412" s="56" t="s">
        <v>1136</v>
      </c>
      <c r="I412" s="59" t="s">
        <v>1136</v>
      </c>
      <c r="J412" s="60">
        <v>680000</v>
      </c>
    </row>
    <row r="413" spans="1:10" s="45" customFormat="1">
      <c r="A413" s="54" t="s">
        <v>1368</v>
      </c>
      <c r="B413" s="54" t="s">
        <v>1333</v>
      </c>
      <c r="C413" s="55" t="s">
        <v>1334</v>
      </c>
      <c r="D413" s="54" t="s">
        <v>1333</v>
      </c>
      <c r="E413" s="54" t="s">
        <v>933</v>
      </c>
      <c r="F413" s="55" t="s">
        <v>934</v>
      </c>
      <c r="G413" s="54" t="s">
        <v>964</v>
      </c>
      <c r="H413" s="56" t="s">
        <v>965</v>
      </c>
      <c r="I413" s="59" t="s">
        <v>965</v>
      </c>
      <c r="J413" s="60">
        <v>680000</v>
      </c>
    </row>
    <row r="414" spans="1:10" s="45" customFormat="1" ht="62.4">
      <c r="A414" s="54" t="s">
        <v>1369</v>
      </c>
      <c r="B414" s="54" t="s">
        <v>1333</v>
      </c>
      <c r="C414" s="55" t="s">
        <v>1334</v>
      </c>
      <c r="D414" s="54" t="s">
        <v>1333</v>
      </c>
      <c r="E414" s="54" t="s">
        <v>1542</v>
      </c>
      <c r="F414" s="55" t="s">
        <v>1543</v>
      </c>
      <c r="G414" s="54" t="s">
        <v>394</v>
      </c>
      <c r="H414" s="56" t="s">
        <v>414</v>
      </c>
      <c r="I414" s="59" t="s">
        <v>1543</v>
      </c>
      <c r="J414" s="60">
        <v>40000</v>
      </c>
    </row>
    <row r="415" spans="1:10" s="45" customFormat="1" ht="31.2">
      <c r="A415" s="54" t="s">
        <v>1370</v>
      </c>
      <c r="B415" s="54" t="s">
        <v>1333</v>
      </c>
      <c r="C415" s="55" t="s">
        <v>1334</v>
      </c>
      <c r="D415" s="54" t="s">
        <v>1333</v>
      </c>
      <c r="E415" s="54" t="s">
        <v>1544</v>
      </c>
      <c r="F415" s="55" t="s">
        <v>1545</v>
      </c>
      <c r="G415" s="54" t="s">
        <v>394</v>
      </c>
      <c r="H415" s="56" t="s">
        <v>414</v>
      </c>
      <c r="I415" s="59" t="s">
        <v>1545</v>
      </c>
      <c r="J415" s="60">
        <v>40000</v>
      </c>
    </row>
    <row r="416" spans="1:10" s="45" customFormat="1" ht="31.2">
      <c r="A416" s="54" t="s">
        <v>1373</v>
      </c>
      <c r="B416" s="54" t="s">
        <v>1333</v>
      </c>
      <c r="C416" s="55" t="s">
        <v>1334</v>
      </c>
      <c r="D416" s="54" t="s">
        <v>1333</v>
      </c>
      <c r="E416" s="54" t="s">
        <v>1544</v>
      </c>
      <c r="F416" s="55" t="s">
        <v>1545</v>
      </c>
      <c r="G416" s="54" t="s">
        <v>599</v>
      </c>
      <c r="H416" s="56" t="s">
        <v>1136</v>
      </c>
      <c r="I416" s="59" t="s">
        <v>1136</v>
      </c>
      <c r="J416" s="60">
        <v>40000</v>
      </c>
    </row>
    <row r="417" spans="1:10" s="45" customFormat="1">
      <c r="A417" s="54" t="s">
        <v>1374</v>
      </c>
      <c r="B417" s="54" t="s">
        <v>1333</v>
      </c>
      <c r="C417" s="55" t="s">
        <v>1334</v>
      </c>
      <c r="D417" s="54" t="s">
        <v>1333</v>
      </c>
      <c r="E417" s="54" t="s">
        <v>1544</v>
      </c>
      <c r="F417" s="55" t="s">
        <v>1545</v>
      </c>
      <c r="G417" s="54" t="s">
        <v>964</v>
      </c>
      <c r="H417" s="56" t="s">
        <v>965</v>
      </c>
      <c r="I417" s="59" t="s">
        <v>965</v>
      </c>
      <c r="J417" s="60">
        <v>40000</v>
      </c>
    </row>
    <row r="418" spans="1:10" s="45" customFormat="1">
      <c r="A418" s="53" t="s">
        <v>1375</v>
      </c>
      <c r="B418" s="54" t="s">
        <v>1371</v>
      </c>
      <c r="C418" s="55" t="s">
        <v>1372</v>
      </c>
      <c r="D418" s="53" t="s">
        <v>1371</v>
      </c>
      <c r="E418" s="53" t="s">
        <v>394</v>
      </c>
      <c r="F418" s="55" t="s">
        <v>413</v>
      </c>
      <c r="G418" s="53" t="s">
        <v>394</v>
      </c>
      <c r="H418" s="56" t="s">
        <v>414</v>
      </c>
      <c r="I418" s="57" t="s">
        <v>1372</v>
      </c>
      <c r="J418" s="58">
        <v>361706887.29000002</v>
      </c>
    </row>
    <row r="419" spans="1:10" s="45" customFormat="1" ht="46.8">
      <c r="A419" s="54" t="s">
        <v>1376</v>
      </c>
      <c r="B419" s="54" t="s">
        <v>1371</v>
      </c>
      <c r="C419" s="55" t="s">
        <v>1372</v>
      </c>
      <c r="D419" s="54" t="s">
        <v>1371</v>
      </c>
      <c r="E419" s="54" t="s">
        <v>287</v>
      </c>
      <c r="F419" s="55" t="s">
        <v>1153</v>
      </c>
      <c r="G419" s="54" t="s">
        <v>394</v>
      </c>
      <c r="H419" s="56" t="s">
        <v>414</v>
      </c>
      <c r="I419" s="59" t="s">
        <v>1153</v>
      </c>
      <c r="J419" s="60">
        <v>313795210.19999999</v>
      </c>
    </row>
    <row r="420" spans="1:10" s="45" customFormat="1" ht="31.2">
      <c r="A420" s="54" t="s">
        <v>651</v>
      </c>
      <c r="B420" s="54" t="s">
        <v>1371</v>
      </c>
      <c r="C420" s="55" t="s">
        <v>1372</v>
      </c>
      <c r="D420" s="54" t="s">
        <v>1371</v>
      </c>
      <c r="E420" s="54" t="s">
        <v>1546</v>
      </c>
      <c r="F420" s="55" t="s">
        <v>1547</v>
      </c>
      <c r="G420" s="54" t="s">
        <v>394</v>
      </c>
      <c r="H420" s="56" t="s">
        <v>414</v>
      </c>
      <c r="I420" s="59" t="s">
        <v>1547</v>
      </c>
      <c r="J420" s="60">
        <v>263989585.74000001</v>
      </c>
    </row>
    <row r="421" spans="1:10" s="45" customFormat="1" ht="46.8">
      <c r="A421" s="54" t="s">
        <v>1377</v>
      </c>
      <c r="B421" s="54" t="s">
        <v>1371</v>
      </c>
      <c r="C421" s="55" t="s">
        <v>1372</v>
      </c>
      <c r="D421" s="54" t="s">
        <v>1371</v>
      </c>
      <c r="E421" s="54" t="s">
        <v>1548</v>
      </c>
      <c r="F421" s="55" t="s">
        <v>718</v>
      </c>
      <c r="G421" s="54" t="s">
        <v>394</v>
      </c>
      <c r="H421" s="56" t="s">
        <v>414</v>
      </c>
      <c r="I421" s="59" t="s">
        <v>718</v>
      </c>
      <c r="J421" s="60">
        <v>84881585.739999995</v>
      </c>
    </row>
    <row r="422" spans="1:10" s="45" customFormat="1" ht="78">
      <c r="A422" s="54" t="s">
        <v>1378</v>
      </c>
      <c r="B422" s="54" t="s">
        <v>1371</v>
      </c>
      <c r="C422" s="55" t="s">
        <v>1372</v>
      </c>
      <c r="D422" s="54" t="s">
        <v>1371</v>
      </c>
      <c r="E422" s="54" t="s">
        <v>1548</v>
      </c>
      <c r="F422" s="55" t="s">
        <v>718</v>
      </c>
      <c r="G422" s="54" t="s">
        <v>417</v>
      </c>
      <c r="H422" s="56" t="s">
        <v>418</v>
      </c>
      <c r="I422" s="59" t="s">
        <v>418</v>
      </c>
      <c r="J422" s="60">
        <v>30294960.699999999</v>
      </c>
    </row>
    <row r="423" spans="1:10" s="45" customFormat="1">
      <c r="A423" s="54" t="s">
        <v>1379</v>
      </c>
      <c r="B423" s="54" t="s">
        <v>1371</v>
      </c>
      <c r="C423" s="55" t="s">
        <v>1372</v>
      </c>
      <c r="D423" s="54" t="s">
        <v>1371</v>
      </c>
      <c r="E423" s="54" t="s">
        <v>1548</v>
      </c>
      <c r="F423" s="55" t="s">
        <v>718</v>
      </c>
      <c r="G423" s="54" t="s">
        <v>55</v>
      </c>
      <c r="H423" s="56" t="s">
        <v>512</v>
      </c>
      <c r="I423" s="59" t="s">
        <v>512</v>
      </c>
      <c r="J423" s="60">
        <v>30294960.699999999</v>
      </c>
    </row>
    <row r="424" spans="1:10" s="45" customFormat="1" ht="31.2">
      <c r="A424" s="54" t="s">
        <v>1380</v>
      </c>
      <c r="B424" s="54" t="s">
        <v>1371</v>
      </c>
      <c r="C424" s="55" t="s">
        <v>1372</v>
      </c>
      <c r="D424" s="54" t="s">
        <v>1371</v>
      </c>
      <c r="E424" s="54" t="s">
        <v>1548</v>
      </c>
      <c r="F424" s="55" t="s">
        <v>718</v>
      </c>
      <c r="G424" s="54" t="s">
        <v>119</v>
      </c>
      <c r="H424" s="56" t="s">
        <v>432</v>
      </c>
      <c r="I424" s="59" t="s">
        <v>432</v>
      </c>
      <c r="J424" s="60">
        <v>18188169.280000001</v>
      </c>
    </row>
    <row r="425" spans="1:10" s="45" customFormat="1" ht="31.2">
      <c r="A425" s="54" t="s">
        <v>1381</v>
      </c>
      <c r="B425" s="54" t="s">
        <v>1371</v>
      </c>
      <c r="C425" s="55" t="s">
        <v>1372</v>
      </c>
      <c r="D425" s="54" t="s">
        <v>1371</v>
      </c>
      <c r="E425" s="54" t="s">
        <v>1548</v>
      </c>
      <c r="F425" s="55" t="s">
        <v>718</v>
      </c>
      <c r="G425" s="54" t="s">
        <v>434</v>
      </c>
      <c r="H425" s="56" t="s">
        <v>1122</v>
      </c>
      <c r="I425" s="59" t="s">
        <v>1122</v>
      </c>
      <c r="J425" s="60">
        <v>18188169.280000001</v>
      </c>
    </row>
    <row r="426" spans="1:10" s="45" customFormat="1" ht="31.2">
      <c r="A426" s="54" t="s">
        <v>1382</v>
      </c>
      <c r="B426" s="54" t="s">
        <v>1371</v>
      </c>
      <c r="C426" s="55" t="s">
        <v>1372</v>
      </c>
      <c r="D426" s="54" t="s">
        <v>1371</v>
      </c>
      <c r="E426" s="54" t="s">
        <v>1548</v>
      </c>
      <c r="F426" s="55" t="s">
        <v>718</v>
      </c>
      <c r="G426" s="54" t="s">
        <v>599</v>
      </c>
      <c r="H426" s="56" t="s">
        <v>1136</v>
      </c>
      <c r="I426" s="59" t="s">
        <v>1136</v>
      </c>
      <c r="J426" s="60">
        <v>33816458.960000001</v>
      </c>
    </row>
    <row r="427" spans="1:10" s="45" customFormat="1">
      <c r="A427" s="54" t="s">
        <v>1383</v>
      </c>
      <c r="B427" s="54" t="s">
        <v>1371</v>
      </c>
      <c r="C427" s="55" t="s">
        <v>1372</v>
      </c>
      <c r="D427" s="54" t="s">
        <v>1371</v>
      </c>
      <c r="E427" s="54" t="s">
        <v>1548</v>
      </c>
      <c r="F427" s="55" t="s">
        <v>718</v>
      </c>
      <c r="G427" s="54" t="s">
        <v>964</v>
      </c>
      <c r="H427" s="56" t="s">
        <v>965</v>
      </c>
      <c r="I427" s="59" t="s">
        <v>965</v>
      </c>
      <c r="J427" s="60">
        <v>33816458.960000001</v>
      </c>
    </row>
    <row r="428" spans="1:10" s="45" customFormat="1">
      <c r="A428" s="54" t="s">
        <v>1384</v>
      </c>
      <c r="B428" s="54" t="s">
        <v>1371</v>
      </c>
      <c r="C428" s="55" t="s">
        <v>1372</v>
      </c>
      <c r="D428" s="54" t="s">
        <v>1371</v>
      </c>
      <c r="E428" s="54" t="s">
        <v>1548</v>
      </c>
      <c r="F428" s="55" t="s">
        <v>718</v>
      </c>
      <c r="G428" s="54" t="s">
        <v>440</v>
      </c>
      <c r="H428" s="56" t="s">
        <v>441</v>
      </c>
      <c r="I428" s="59" t="s">
        <v>441</v>
      </c>
      <c r="J428" s="60">
        <v>2581996.7999999998</v>
      </c>
    </row>
    <row r="429" spans="1:10" s="45" customFormat="1">
      <c r="A429" s="54" t="s">
        <v>1385</v>
      </c>
      <c r="B429" s="54" t="s">
        <v>1371</v>
      </c>
      <c r="C429" s="55" t="s">
        <v>1372</v>
      </c>
      <c r="D429" s="54" t="s">
        <v>1371</v>
      </c>
      <c r="E429" s="54" t="s">
        <v>1548</v>
      </c>
      <c r="F429" s="55" t="s">
        <v>718</v>
      </c>
      <c r="G429" s="54" t="s">
        <v>547</v>
      </c>
      <c r="H429" s="56" t="s">
        <v>548</v>
      </c>
      <c r="I429" s="59" t="s">
        <v>548</v>
      </c>
      <c r="J429" s="60">
        <v>383699.4</v>
      </c>
    </row>
    <row r="430" spans="1:10" s="45" customFormat="1">
      <c r="A430" s="54" t="s">
        <v>46</v>
      </c>
      <c r="B430" s="54" t="s">
        <v>1371</v>
      </c>
      <c r="C430" s="55" t="s">
        <v>1372</v>
      </c>
      <c r="D430" s="54" t="s">
        <v>1371</v>
      </c>
      <c r="E430" s="54" t="s">
        <v>1548</v>
      </c>
      <c r="F430" s="55" t="s">
        <v>718</v>
      </c>
      <c r="G430" s="54" t="s">
        <v>443</v>
      </c>
      <c r="H430" s="56" t="s">
        <v>444</v>
      </c>
      <c r="I430" s="59" t="s">
        <v>444</v>
      </c>
      <c r="J430" s="60">
        <v>2198297.4</v>
      </c>
    </row>
    <row r="431" spans="1:10" s="45" customFormat="1" ht="140.4">
      <c r="A431" s="54" t="s">
        <v>654</v>
      </c>
      <c r="B431" s="54" t="s">
        <v>1371</v>
      </c>
      <c r="C431" s="55" t="s">
        <v>1372</v>
      </c>
      <c r="D431" s="54" t="s">
        <v>1371</v>
      </c>
      <c r="E431" s="54" t="s">
        <v>1549</v>
      </c>
      <c r="F431" s="55" t="s">
        <v>1188</v>
      </c>
      <c r="G431" s="54" t="s">
        <v>394</v>
      </c>
      <c r="H431" s="56" t="s">
        <v>414</v>
      </c>
      <c r="I431" s="59" t="s">
        <v>1188</v>
      </c>
      <c r="J431" s="60">
        <v>144085000</v>
      </c>
    </row>
    <row r="432" spans="1:10" s="45" customFormat="1" ht="78">
      <c r="A432" s="54" t="s">
        <v>1386</v>
      </c>
      <c r="B432" s="54" t="s">
        <v>1371</v>
      </c>
      <c r="C432" s="55" t="s">
        <v>1372</v>
      </c>
      <c r="D432" s="54" t="s">
        <v>1371</v>
      </c>
      <c r="E432" s="54" t="s">
        <v>1549</v>
      </c>
      <c r="F432" s="55" t="s">
        <v>1188</v>
      </c>
      <c r="G432" s="54" t="s">
        <v>417</v>
      </c>
      <c r="H432" s="56" t="s">
        <v>418</v>
      </c>
      <c r="I432" s="59" t="s">
        <v>418</v>
      </c>
      <c r="J432" s="60">
        <v>74128316.400000006</v>
      </c>
    </row>
    <row r="433" spans="1:10" s="45" customFormat="1">
      <c r="A433" s="54" t="s">
        <v>1387</v>
      </c>
      <c r="B433" s="54" t="s">
        <v>1371</v>
      </c>
      <c r="C433" s="55" t="s">
        <v>1372</v>
      </c>
      <c r="D433" s="54" t="s">
        <v>1371</v>
      </c>
      <c r="E433" s="54" t="s">
        <v>1549</v>
      </c>
      <c r="F433" s="55" t="s">
        <v>1188</v>
      </c>
      <c r="G433" s="54" t="s">
        <v>55</v>
      </c>
      <c r="H433" s="56" t="s">
        <v>512</v>
      </c>
      <c r="I433" s="59" t="s">
        <v>512</v>
      </c>
      <c r="J433" s="60">
        <v>74128316.400000006</v>
      </c>
    </row>
    <row r="434" spans="1:10" s="45" customFormat="1" ht="31.2">
      <c r="A434" s="54" t="s">
        <v>1388</v>
      </c>
      <c r="B434" s="54" t="s">
        <v>1371</v>
      </c>
      <c r="C434" s="55" t="s">
        <v>1372</v>
      </c>
      <c r="D434" s="54" t="s">
        <v>1371</v>
      </c>
      <c r="E434" s="54" t="s">
        <v>1549</v>
      </c>
      <c r="F434" s="55" t="s">
        <v>1188</v>
      </c>
      <c r="G434" s="54" t="s">
        <v>599</v>
      </c>
      <c r="H434" s="56" t="s">
        <v>1136</v>
      </c>
      <c r="I434" s="59" t="s">
        <v>1136</v>
      </c>
      <c r="J434" s="60">
        <v>69956683.599999994</v>
      </c>
    </row>
    <row r="435" spans="1:10" s="45" customFormat="1">
      <c r="A435" s="54" t="s">
        <v>1389</v>
      </c>
      <c r="B435" s="54" t="s">
        <v>1371</v>
      </c>
      <c r="C435" s="55" t="s">
        <v>1372</v>
      </c>
      <c r="D435" s="54" t="s">
        <v>1371</v>
      </c>
      <c r="E435" s="54" t="s">
        <v>1549</v>
      </c>
      <c r="F435" s="55" t="s">
        <v>1188</v>
      </c>
      <c r="G435" s="54" t="s">
        <v>964</v>
      </c>
      <c r="H435" s="56" t="s">
        <v>965</v>
      </c>
      <c r="I435" s="59" t="s">
        <v>965</v>
      </c>
      <c r="J435" s="60">
        <v>69956683.599999994</v>
      </c>
    </row>
    <row r="436" spans="1:10" s="45" customFormat="1" ht="156">
      <c r="A436" s="54" t="s">
        <v>1390</v>
      </c>
      <c r="B436" s="54" t="s">
        <v>1371</v>
      </c>
      <c r="C436" s="55" t="s">
        <v>1372</v>
      </c>
      <c r="D436" s="54" t="s">
        <v>1371</v>
      </c>
      <c r="E436" s="54" t="s">
        <v>1550</v>
      </c>
      <c r="F436" s="55" t="s">
        <v>1189</v>
      </c>
      <c r="G436" s="54" t="s">
        <v>394</v>
      </c>
      <c r="H436" s="56" t="s">
        <v>414</v>
      </c>
      <c r="I436" s="59" t="s">
        <v>1189</v>
      </c>
      <c r="J436" s="60">
        <v>8347000</v>
      </c>
    </row>
    <row r="437" spans="1:10" s="45" customFormat="1" ht="31.2">
      <c r="A437" s="54" t="s">
        <v>1391</v>
      </c>
      <c r="B437" s="54" t="s">
        <v>1371</v>
      </c>
      <c r="C437" s="55" t="s">
        <v>1372</v>
      </c>
      <c r="D437" s="54" t="s">
        <v>1371</v>
      </c>
      <c r="E437" s="54" t="s">
        <v>1550</v>
      </c>
      <c r="F437" s="55" t="s">
        <v>1189</v>
      </c>
      <c r="G437" s="54" t="s">
        <v>119</v>
      </c>
      <c r="H437" s="56" t="s">
        <v>432</v>
      </c>
      <c r="I437" s="59" t="s">
        <v>432</v>
      </c>
      <c r="J437" s="60">
        <v>4389376</v>
      </c>
    </row>
    <row r="438" spans="1:10" s="45" customFormat="1" ht="31.2">
      <c r="A438" s="54" t="s">
        <v>1392</v>
      </c>
      <c r="B438" s="54" t="s">
        <v>1371</v>
      </c>
      <c r="C438" s="55" t="s">
        <v>1372</v>
      </c>
      <c r="D438" s="54" t="s">
        <v>1371</v>
      </c>
      <c r="E438" s="54" t="s">
        <v>1550</v>
      </c>
      <c r="F438" s="55" t="s">
        <v>1189</v>
      </c>
      <c r="G438" s="54" t="s">
        <v>434</v>
      </c>
      <c r="H438" s="56" t="s">
        <v>1122</v>
      </c>
      <c r="I438" s="59" t="s">
        <v>1122</v>
      </c>
      <c r="J438" s="60">
        <v>4389376</v>
      </c>
    </row>
    <row r="439" spans="1:10" s="45" customFormat="1" ht="31.2">
      <c r="A439" s="54" t="s">
        <v>1393</v>
      </c>
      <c r="B439" s="54" t="s">
        <v>1371</v>
      </c>
      <c r="C439" s="55" t="s">
        <v>1372</v>
      </c>
      <c r="D439" s="54" t="s">
        <v>1371</v>
      </c>
      <c r="E439" s="54" t="s">
        <v>1550</v>
      </c>
      <c r="F439" s="55" t="s">
        <v>1189</v>
      </c>
      <c r="G439" s="54" t="s">
        <v>599</v>
      </c>
      <c r="H439" s="56" t="s">
        <v>1136</v>
      </c>
      <c r="I439" s="59" t="s">
        <v>1136</v>
      </c>
      <c r="J439" s="60">
        <v>3957624</v>
      </c>
    </row>
    <row r="440" spans="1:10" s="45" customFormat="1">
      <c r="A440" s="54" t="s">
        <v>1394</v>
      </c>
      <c r="B440" s="54" t="s">
        <v>1371</v>
      </c>
      <c r="C440" s="55" t="s">
        <v>1372</v>
      </c>
      <c r="D440" s="54" t="s">
        <v>1371</v>
      </c>
      <c r="E440" s="54" t="s">
        <v>1550</v>
      </c>
      <c r="F440" s="55" t="s">
        <v>1189</v>
      </c>
      <c r="G440" s="54" t="s">
        <v>964</v>
      </c>
      <c r="H440" s="56" t="s">
        <v>965</v>
      </c>
      <c r="I440" s="59" t="s">
        <v>965</v>
      </c>
      <c r="J440" s="60">
        <v>3957624</v>
      </c>
    </row>
    <row r="441" spans="1:10" s="45" customFormat="1" ht="31.2">
      <c r="A441" s="54" t="s">
        <v>1395</v>
      </c>
      <c r="B441" s="54" t="s">
        <v>1371</v>
      </c>
      <c r="C441" s="55" t="s">
        <v>1372</v>
      </c>
      <c r="D441" s="54" t="s">
        <v>1371</v>
      </c>
      <c r="E441" s="54" t="s">
        <v>1551</v>
      </c>
      <c r="F441" s="55" t="s">
        <v>1413</v>
      </c>
      <c r="G441" s="54" t="s">
        <v>394</v>
      </c>
      <c r="H441" s="56" t="s">
        <v>414</v>
      </c>
      <c r="I441" s="59" t="s">
        <v>1413</v>
      </c>
      <c r="J441" s="60">
        <v>26676000</v>
      </c>
    </row>
    <row r="442" spans="1:10" s="45" customFormat="1" ht="31.2">
      <c r="A442" s="54" t="s">
        <v>1396</v>
      </c>
      <c r="B442" s="54" t="s">
        <v>1371</v>
      </c>
      <c r="C442" s="55" t="s">
        <v>1372</v>
      </c>
      <c r="D442" s="54" t="s">
        <v>1371</v>
      </c>
      <c r="E442" s="54" t="s">
        <v>1551</v>
      </c>
      <c r="F442" s="55" t="s">
        <v>1413</v>
      </c>
      <c r="G442" s="54" t="s">
        <v>119</v>
      </c>
      <c r="H442" s="56" t="s">
        <v>432</v>
      </c>
      <c r="I442" s="59" t="s">
        <v>432</v>
      </c>
      <c r="J442" s="60">
        <v>16083498</v>
      </c>
    </row>
    <row r="443" spans="1:10" s="45" customFormat="1" ht="31.2">
      <c r="A443" s="54" t="s">
        <v>1397</v>
      </c>
      <c r="B443" s="54" t="s">
        <v>1371</v>
      </c>
      <c r="C443" s="55" t="s">
        <v>1372</v>
      </c>
      <c r="D443" s="54" t="s">
        <v>1371</v>
      </c>
      <c r="E443" s="54" t="s">
        <v>1551</v>
      </c>
      <c r="F443" s="55" t="s">
        <v>1413</v>
      </c>
      <c r="G443" s="54" t="s">
        <v>434</v>
      </c>
      <c r="H443" s="56" t="s">
        <v>1122</v>
      </c>
      <c r="I443" s="59" t="s">
        <v>1122</v>
      </c>
      <c r="J443" s="60">
        <v>16083498</v>
      </c>
    </row>
    <row r="444" spans="1:10" s="45" customFormat="1" ht="31.2">
      <c r="A444" s="54" t="s">
        <v>1398</v>
      </c>
      <c r="B444" s="54" t="s">
        <v>1371</v>
      </c>
      <c r="C444" s="55" t="s">
        <v>1372</v>
      </c>
      <c r="D444" s="54" t="s">
        <v>1371</v>
      </c>
      <c r="E444" s="54" t="s">
        <v>1551</v>
      </c>
      <c r="F444" s="55" t="s">
        <v>1413</v>
      </c>
      <c r="G444" s="54" t="s">
        <v>599</v>
      </c>
      <c r="H444" s="56" t="s">
        <v>1136</v>
      </c>
      <c r="I444" s="59" t="s">
        <v>1136</v>
      </c>
      <c r="J444" s="60">
        <v>10592502</v>
      </c>
    </row>
    <row r="445" spans="1:10" s="45" customFormat="1">
      <c r="A445" s="54" t="s">
        <v>1399</v>
      </c>
      <c r="B445" s="54" t="s">
        <v>1371</v>
      </c>
      <c r="C445" s="55" t="s">
        <v>1372</v>
      </c>
      <c r="D445" s="54" t="s">
        <v>1371</v>
      </c>
      <c r="E445" s="54" t="s">
        <v>1551</v>
      </c>
      <c r="F445" s="55" t="s">
        <v>1413</v>
      </c>
      <c r="G445" s="54" t="s">
        <v>964</v>
      </c>
      <c r="H445" s="56" t="s">
        <v>965</v>
      </c>
      <c r="I445" s="59" t="s">
        <v>965</v>
      </c>
      <c r="J445" s="60">
        <v>10592502</v>
      </c>
    </row>
    <row r="446" spans="1:10" s="45" customFormat="1" ht="31.2">
      <c r="A446" s="54" t="s">
        <v>1400</v>
      </c>
      <c r="B446" s="54" t="s">
        <v>1371</v>
      </c>
      <c r="C446" s="55" t="s">
        <v>1372</v>
      </c>
      <c r="D446" s="54" t="s">
        <v>1371</v>
      </c>
      <c r="E446" s="54" t="s">
        <v>1552</v>
      </c>
      <c r="F446" s="55" t="s">
        <v>1553</v>
      </c>
      <c r="G446" s="54" t="s">
        <v>394</v>
      </c>
      <c r="H446" s="56" t="s">
        <v>414</v>
      </c>
      <c r="I446" s="59" t="s">
        <v>1553</v>
      </c>
      <c r="J446" s="60">
        <v>43547050.630000003</v>
      </c>
    </row>
    <row r="447" spans="1:10" s="45" customFormat="1" ht="46.8">
      <c r="A447" s="54" t="s">
        <v>1401</v>
      </c>
      <c r="B447" s="54" t="s">
        <v>1371</v>
      </c>
      <c r="C447" s="55" t="s">
        <v>1372</v>
      </c>
      <c r="D447" s="54" t="s">
        <v>1371</v>
      </c>
      <c r="E447" s="54" t="s">
        <v>1554</v>
      </c>
      <c r="F447" s="55" t="s">
        <v>719</v>
      </c>
      <c r="G447" s="54" t="s">
        <v>394</v>
      </c>
      <c r="H447" s="56" t="s">
        <v>414</v>
      </c>
      <c r="I447" s="59" t="s">
        <v>719</v>
      </c>
      <c r="J447" s="60">
        <v>43547050.630000003</v>
      </c>
    </row>
    <row r="448" spans="1:10" s="45" customFormat="1" ht="78">
      <c r="A448" s="54" t="s">
        <v>1402</v>
      </c>
      <c r="B448" s="54" t="s">
        <v>1371</v>
      </c>
      <c r="C448" s="55" t="s">
        <v>1372</v>
      </c>
      <c r="D448" s="54" t="s">
        <v>1371</v>
      </c>
      <c r="E448" s="54" t="s">
        <v>1554</v>
      </c>
      <c r="F448" s="55" t="s">
        <v>719</v>
      </c>
      <c r="G448" s="54" t="s">
        <v>417</v>
      </c>
      <c r="H448" s="56" t="s">
        <v>418</v>
      </c>
      <c r="I448" s="59" t="s">
        <v>418</v>
      </c>
      <c r="J448" s="60">
        <v>38904101.850000001</v>
      </c>
    </row>
    <row r="449" spans="1:10" s="45" customFormat="1">
      <c r="A449" s="54" t="s">
        <v>1403</v>
      </c>
      <c r="B449" s="54" t="s">
        <v>1371</v>
      </c>
      <c r="C449" s="55" t="s">
        <v>1372</v>
      </c>
      <c r="D449" s="54" t="s">
        <v>1371</v>
      </c>
      <c r="E449" s="54" t="s">
        <v>1554</v>
      </c>
      <c r="F449" s="55" t="s">
        <v>719</v>
      </c>
      <c r="G449" s="54" t="s">
        <v>55</v>
      </c>
      <c r="H449" s="56" t="s">
        <v>512</v>
      </c>
      <c r="I449" s="59" t="s">
        <v>512</v>
      </c>
      <c r="J449" s="60">
        <v>38904101.850000001</v>
      </c>
    </row>
    <row r="450" spans="1:10" s="45" customFormat="1" ht="31.2">
      <c r="A450" s="54" t="s">
        <v>112</v>
      </c>
      <c r="B450" s="54" t="s">
        <v>1371</v>
      </c>
      <c r="C450" s="55" t="s">
        <v>1372</v>
      </c>
      <c r="D450" s="54" t="s">
        <v>1371</v>
      </c>
      <c r="E450" s="54" t="s">
        <v>1554</v>
      </c>
      <c r="F450" s="55" t="s">
        <v>719</v>
      </c>
      <c r="G450" s="54" t="s">
        <v>119</v>
      </c>
      <c r="H450" s="56" t="s">
        <v>432</v>
      </c>
      <c r="I450" s="59" t="s">
        <v>432</v>
      </c>
      <c r="J450" s="60">
        <v>4441548.24</v>
      </c>
    </row>
    <row r="451" spans="1:10" s="45" customFormat="1" ht="31.2">
      <c r="A451" s="54" t="s">
        <v>1404</v>
      </c>
      <c r="B451" s="54" t="s">
        <v>1371</v>
      </c>
      <c r="C451" s="55" t="s">
        <v>1372</v>
      </c>
      <c r="D451" s="54" t="s">
        <v>1371</v>
      </c>
      <c r="E451" s="54" t="s">
        <v>1554</v>
      </c>
      <c r="F451" s="55" t="s">
        <v>719</v>
      </c>
      <c r="G451" s="54" t="s">
        <v>434</v>
      </c>
      <c r="H451" s="56" t="s">
        <v>1122</v>
      </c>
      <c r="I451" s="59" t="s">
        <v>1122</v>
      </c>
      <c r="J451" s="60">
        <v>4441548.24</v>
      </c>
    </row>
    <row r="452" spans="1:10" s="45" customFormat="1">
      <c r="A452" s="54" t="s">
        <v>1405</v>
      </c>
      <c r="B452" s="54" t="s">
        <v>1371</v>
      </c>
      <c r="C452" s="55" t="s">
        <v>1372</v>
      </c>
      <c r="D452" s="54" t="s">
        <v>1371</v>
      </c>
      <c r="E452" s="54" t="s">
        <v>1554</v>
      </c>
      <c r="F452" s="55" t="s">
        <v>719</v>
      </c>
      <c r="G452" s="54" t="s">
        <v>440</v>
      </c>
      <c r="H452" s="56" t="s">
        <v>441</v>
      </c>
      <c r="I452" s="59" t="s">
        <v>441</v>
      </c>
      <c r="J452" s="60">
        <v>201400.54</v>
      </c>
    </row>
    <row r="453" spans="1:10" s="45" customFormat="1">
      <c r="A453" s="54" t="s">
        <v>1406</v>
      </c>
      <c r="B453" s="54" t="s">
        <v>1371</v>
      </c>
      <c r="C453" s="55" t="s">
        <v>1372</v>
      </c>
      <c r="D453" s="54" t="s">
        <v>1371</v>
      </c>
      <c r="E453" s="54" t="s">
        <v>1554</v>
      </c>
      <c r="F453" s="55" t="s">
        <v>719</v>
      </c>
      <c r="G453" s="54" t="s">
        <v>547</v>
      </c>
      <c r="H453" s="56" t="s">
        <v>548</v>
      </c>
      <c r="I453" s="59" t="s">
        <v>548</v>
      </c>
      <c r="J453" s="60">
        <v>128127.85</v>
      </c>
    </row>
    <row r="454" spans="1:10" s="45" customFormat="1">
      <c r="A454" s="54" t="s">
        <v>1407</v>
      </c>
      <c r="B454" s="54" t="s">
        <v>1371</v>
      </c>
      <c r="C454" s="55" t="s">
        <v>1372</v>
      </c>
      <c r="D454" s="54" t="s">
        <v>1371</v>
      </c>
      <c r="E454" s="54" t="s">
        <v>1554</v>
      </c>
      <c r="F454" s="55" t="s">
        <v>719</v>
      </c>
      <c r="G454" s="54" t="s">
        <v>443</v>
      </c>
      <c r="H454" s="56" t="s">
        <v>444</v>
      </c>
      <c r="I454" s="59" t="s">
        <v>444</v>
      </c>
      <c r="J454" s="60">
        <v>73272.69</v>
      </c>
    </row>
    <row r="455" spans="1:10" s="45" customFormat="1" ht="46.8">
      <c r="A455" s="54" t="s">
        <v>1408</v>
      </c>
      <c r="B455" s="54" t="s">
        <v>1371</v>
      </c>
      <c r="C455" s="55" t="s">
        <v>1372</v>
      </c>
      <c r="D455" s="54" t="s">
        <v>1371</v>
      </c>
      <c r="E455" s="54" t="s">
        <v>931</v>
      </c>
      <c r="F455" s="55" t="s">
        <v>932</v>
      </c>
      <c r="G455" s="54" t="s">
        <v>394</v>
      </c>
      <c r="H455" s="56" t="s">
        <v>414</v>
      </c>
      <c r="I455" s="59" t="s">
        <v>932</v>
      </c>
      <c r="J455" s="60">
        <v>1256695.97</v>
      </c>
    </row>
    <row r="456" spans="1:10" s="45" customFormat="1" ht="46.8">
      <c r="A456" s="54" t="s">
        <v>1409</v>
      </c>
      <c r="B456" s="54" t="s">
        <v>1371</v>
      </c>
      <c r="C456" s="55" t="s">
        <v>1372</v>
      </c>
      <c r="D456" s="54" t="s">
        <v>1371</v>
      </c>
      <c r="E456" s="54" t="s">
        <v>933</v>
      </c>
      <c r="F456" s="55" t="s">
        <v>934</v>
      </c>
      <c r="G456" s="54" t="s">
        <v>394</v>
      </c>
      <c r="H456" s="56" t="s">
        <v>414</v>
      </c>
      <c r="I456" s="59" t="s">
        <v>934</v>
      </c>
      <c r="J456" s="60">
        <v>1256695.97</v>
      </c>
    </row>
    <row r="457" spans="1:10" s="45" customFormat="1" ht="31.2">
      <c r="A457" s="54" t="s">
        <v>1410</v>
      </c>
      <c r="B457" s="54" t="s">
        <v>1371</v>
      </c>
      <c r="C457" s="55" t="s">
        <v>1372</v>
      </c>
      <c r="D457" s="54" t="s">
        <v>1371</v>
      </c>
      <c r="E457" s="54" t="s">
        <v>933</v>
      </c>
      <c r="F457" s="55" t="s">
        <v>934</v>
      </c>
      <c r="G457" s="54" t="s">
        <v>119</v>
      </c>
      <c r="H457" s="56" t="s">
        <v>432</v>
      </c>
      <c r="I457" s="59" t="s">
        <v>432</v>
      </c>
      <c r="J457" s="60">
        <v>1060479.69</v>
      </c>
    </row>
    <row r="458" spans="1:10" s="45" customFormat="1" ht="31.2">
      <c r="A458" s="54" t="s">
        <v>1411</v>
      </c>
      <c r="B458" s="54" t="s">
        <v>1371</v>
      </c>
      <c r="C458" s="55" t="s">
        <v>1372</v>
      </c>
      <c r="D458" s="54" t="s">
        <v>1371</v>
      </c>
      <c r="E458" s="54" t="s">
        <v>933</v>
      </c>
      <c r="F458" s="55" t="s">
        <v>934</v>
      </c>
      <c r="G458" s="54" t="s">
        <v>434</v>
      </c>
      <c r="H458" s="56" t="s">
        <v>1122</v>
      </c>
      <c r="I458" s="59" t="s">
        <v>1122</v>
      </c>
      <c r="J458" s="60">
        <v>1060479.69</v>
      </c>
    </row>
    <row r="459" spans="1:10" s="45" customFormat="1" ht="31.2">
      <c r="A459" s="54" t="s">
        <v>1412</v>
      </c>
      <c r="B459" s="54" t="s">
        <v>1371</v>
      </c>
      <c r="C459" s="55" t="s">
        <v>1372</v>
      </c>
      <c r="D459" s="54" t="s">
        <v>1371</v>
      </c>
      <c r="E459" s="54" t="s">
        <v>933</v>
      </c>
      <c r="F459" s="55" t="s">
        <v>934</v>
      </c>
      <c r="G459" s="54" t="s">
        <v>599</v>
      </c>
      <c r="H459" s="56" t="s">
        <v>1136</v>
      </c>
      <c r="I459" s="59" t="s">
        <v>1136</v>
      </c>
      <c r="J459" s="60">
        <v>196216.28</v>
      </c>
    </row>
    <row r="460" spans="1:10" s="45" customFormat="1">
      <c r="A460" s="54" t="s">
        <v>1414</v>
      </c>
      <c r="B460" s="54" t="s">
        <v>1371</v>
      </c>
      <c r="C460" s="55" t="s">
        <v>1372</v>
      </c>
      <c r="D460" s="54" t="s">
        <v>1371</v>
      </c>
      <c r="E460" s="54" t="s">
        <v>933</v>
      </c>
      <c r="F460" s="55" t="s">
        <v>934</v>
      </c>
      <c r="G460" s="54" t="s">
        <v>964</v>
      </c>
      <c r="H460" s="56" t="s">
        <v>965</v>
      </c>
      <c r="I460" s="59" t="s">
        <v>965</v>
      </c>
      <c r="J460" s="60">
        <v>196216.28</v>
      </c>
    </row>
    <row r="461" spans="1:10" s="45" customFormat="1" ht="62.4">
      <c r="A461" s="54" t="s">
        <v>1415</v>
      </c>
      <c r="B461" s="54" t="s">
        <v>1371</v>
      </c>
      <c r="C461" s="55" t="s">
        <v>1372</v>
      </c>
      <c r="D461" s="54" t="s">
        <v>1371</v>
      </c>
      <c r="E461" s="54" t="s">
        <v>1542</v>
      </c>
      <c r="F461" s="55" t="s">
        <v>1543</v>
      </c>
      <c r="G461" s="54" t="s">
        <v>394</v>
      </c>
      <c r="H461" s="56" t="s">
        <v>414</v>
      </c>
      <c r="I461" s="59" t="s">
        <v>1543</v>
      </c>
      <c r="J461" s="60">
        <v>4501877.8600000003</v>
      </c>
    </row>
    <row r="462" spans="1:10" s="45" customFormat="1" ht="31.2">
      <c r="A462" s="54" t="s">
        <v>1416</v>
      </c>
      <c r="B462" s="54" t="s">
        <v>1371</v>
      </c>
      <c r="C462" s="55" t="s">
        <v>1372</v>
      </c>
      <c r="D462" s="54" t="s">
        <v>1371</v>
      </c>
      <c r="E462" s="54" t="s">
        <v>1544</v>
      </c>
      <c r="F462" s="55" t="s">
        <v>1545</v>
      </c>
      <c r="G462" s="54" t="s">
        <v>394</v>
      </c>
      <c r="H462" s="56" t="s">
        <v>414</v>
      </c>
      <c r="I462" s="59" t="s">
        <v>1545</v>
      </c>
      <c r="J462" s="60">
        <v>2674425.86</v>
      </c>
    </row>
    <row r="463" spans="1:10" s="45" customFormat="1" ht="31.2">
      <c r="A463" s="54" t="s">
        <v>1417</v>
      </c>
      <c r="B463" s="54" t="s">
        <v>1371</v>
      </c>
      <c r="C463" s="55" t="s">
        <v>1372</v>
      </c>
      <c r="D463" s="54" t="s">
        <v>1371</v>
      </c>
      <c r="E463" s="54" t="s">
        <v>1544</v>
      </c>
      <c r="F463" s="55" t="s">
        <v>1545</v>
      </c>
      <c r="G463" s="54" t="s">
        <v>119</v>
      </c>
      <c r="H463" s="56" t="s">
        <v>432</v>
      </c>
      <c r="I463" s="59" t="s">
        <v>432</v>
      </c>
      <c r="J463" s="60">
        <v>2616604.86</v>
      </c>
    </row>
    <row r="464" spans="1:10" s="45" customFormat="1" ht="31.2">
      <c r="A464" s="54" t="s">
        <v>1418</v>
      </c>
      <c r="B464" s="54" t="s">
        <v>1371</v>
      </c>
      <c r="C464" s="55" t="s">
        <v>1372</v>
      </c>
      <c r="D464" s="54" t="s">
        <v>1371</v>
      </c>
      <c r="E464" s="54" t="s">
        <v>1544</v>
      </c>
      <c r="F464" s="55" t="s">
        <v>1545</v>
      </c>
      <c r="G464" s="54" t="s">
        <v>434</v>
      </c>
      <c r="H464" s="56" t="s">
        <v>1122</v>
      </c>
      <c r="I464" s="59" t="s">
        <v>1122</v>
      </c>
      <c r="J464" s="60">
        <v>2616604.86</v>
      </c>
    </row>
    <row r="465" spans="1:10" s="45" customFormat="1" ht="31.2">
      <c r="A465" s="54" t="s">
        <v>1419</v>
      </c>
      <c r="B465" s="54" t="s">
        <v>1371</v>
      </c>
      <c r="C465" s="55" t="s">
        <v>1372</v>
      </c>
      <c r="D465" s="54" t="s">
        <v>1371</v>
      </c>
      <c r="E465" s="54" t="s">
        <v>1544</v>
      </c>
      <c r="F465" s="55" t="s">
        <v>1545</v>
      </c>
      <c r="G465" s="54" t="s">
        <v>599</v>
      </c>
      <c r="H465" s="56" t="s">
        <v>1136</v>
      </c>
      <c r="I465" s="59" t="s">
        <v>1136</v>
      </c>
      <c r="J465" s="60">
        <v>57821</v>
      </c>
    </row>
    <row r="466" spans="1:10" s="45" customFormat="1">
      <c r="A466" s="54" t="s">
        <v>1420</v>
      </c>
      <c r="B466" s="54" t="s">
        <v>1371</v>
      </c>
      <c r="C466" s="55" t="s">
        <v>1372</v>
      </c>
      <c r="D466" s="54" t="s">
        <v>1371</v>
      </c>
      <c r="E466" s="54" t="s">
        <v>1544</v>
      </c>
      <c r="F466" s="55" t="s">
        <v>1545</v>
      </c>
      <c r="G466" s="54" t="s">
        <v>964</v>
      </c>
      <c r="H466" s="56" t="s">
        <v>965</v>
      </c>
      <c r="I466" s="59" t="s">
        <v>965</v>
      </c>
      <c r="J466" s="60">
        <v>57821</v>
      </c>
    </row>
    <row r="467" spans="1:10" s="45" customFormat="1" ht="78">
      <c r="A467" s="54" t="s">
        <v>1421</v>
      </c>
      <c r="B467" s="54" t="s">
        <v>1371</v>
      </c>
      <c r="C467" s="55" t="s">
        <v>1372</v>
      </c>
      <c r="D467" s="54" t="s">
        <v>1371</v>
      </c>
      <c r="E467" s="54" t="s">
        <v>1160</v>
      </c>
      <c r="F467" s="55" t="s">
        <v>1161</v>
      </c>
      <c r="G467" s="54" t="s">
        <v>394</v>
      </c>
      <c r="H467" s="56" t="s">
        <v>414</v>
      </c>
      <c r="I467" s="59" t="s">
        <v>1161</v>
      </c>
      <c r="J467" s="60">
        <v>769200</v>
      </c>
    </row>
    <row r="468" spans="1:10" s="45" customFormat="1" ht="31.2">
      <c r="A468" s="54" t="s">
        <v>1422</v>
      </c>
      <c r="B468" s="54" t="s">
        <v>1371</v>
      </c>
      <c r="C468" s="55" t="s">
        <v>1372</v>
      </c>
      <c r="D468" s="54" t="s">
        <v>1371</v>
      </c>
      <c r="E468" s="54" t="s">
        <v>1160</v>
      </c>
      <c r="F468" s="55" t="s">
        <v>1161</v>
      </c>
      <c r="G468" s="54" t="s">
        <v>119</v>
      </c>
      <c r="H468" s="56" t="s">
        <v>432</v>
      </c>
      <c r="I468" s="59" t="s">
        <v>432</v>
      </c>
      <c r="J468" s="60">
        <v>769200</v>
      </c>
    </row>
    <row r="469" spans="1:10" s="45" customFormat="1" ht="31.2">
      <c r="A469" s="54" t="s">
        <v>1423</v>
      </c>
      <c r="B469" s="54" t="s">
        <v>1371</v>
      </c>
      <c r="C469" s="55" t="s">
        <v>1372</v>
      </c>
      <c r="D469" s="54" t="s">
        <v>1371</v>
      </c>
      <c r="E469" s="54" t="s">
        <v>1160</v>
      </c>
      <c r="F469" s="55" t="s">
        <v>1161</v>
      </c>
      <c r="G469" s="54" t="s">
        <v>434</v>
      </c>
      <c r="H469" s="56" t="s">
        <v>1122</v>
      </c>
      <c r="I469" s="59" t="s">
        <v>1122</v>
      </c>
      <c r="J469" s="60">
        <v>769200</v>
      </c>
    </row>
    <row r="470" spans="1:10" s="45" customFormat="1" ht="62.4">
      <c r="A470" s="54" t="s">
        <v>1424</v>
      </c>
      <c r="B470" s="54" t="s">
        <v>1371</v>
      </c>
      <c r="C470" s="55" t="s">
        <v>1372</v>
      </c>
      <c r="D470" s="54" t="s">
        <v>1371</v>
      </c>
      <c r="E470" s="54" t="s">
        <v>173</v>
      </c>
      <c r="F470" s="55" t="s">
        <v>174</v>
      </c>
      <c r="G470" s="54" t="s">
        <v>394</v>
      </c>
      <c r="H470" s="56" t="s">
        <v>414</v>
      </c>
      <c r="I470" s="59" t="s">
        <v>174</v>
      </c>
      <c r="J470" s="60">
        <v>512821</v>
      </c>
    </row>
    <row r="471" spans="1:10" s="45" customFormat="1" ht="31.2">
      <c r="A471" s="54" t="s">
        <v>1425</v>
      </c>
      <c r="B471" s="54" t="s">
        <v>1371</v>
      </c>
      <c r="C471" s="55" t="s">
        <v>1372</v>
      </c>
      <c r="D471" s="54" t="s">
        <v>1371</v>
      </c>
      <c r="E471" s="54" t="s">
        <v>173</v>
      </c>
      <c r="F471" s="55" t="s">
        <v>174</v>
      </c>
      <c r="G471" s="54" t="s">
        <v>119</v>
      </c>
      <c r="H471" s="56" t="s">
        <v>432</v>
      </c>
      <c r="I471" s="59" t="s">
        <v>432</v>
      </c>
      <c r="J471" s="60">
        <v>512821</v>
      </c>
    </row>
    <row r="472" spans="1:10" s="45" customFormat="1" ht="31.2">
      <c r="A472" s="54" t="s">
        <v>1426</v>
      </c>
      <c r="B472" s="54" t="s">
        <v>1371</v>
      </c>
      <c r="C472" s="55" t="s">
        <v>1372</v>
      </c>
      <c r="D472" s="54" t="s">
        <v>1371</v>
      </c>
      <c r="E472" s="54" t="s">
        <v>173</v>
      </c>
      <c r="F472" s="55" t="s">
        <v>174</v>
      </c>
      <c r="G472" s="54" t="s">
        <v>434</v>
      </c>
      <c r="H472" s="56" t="s">
        <v>1122</v>
      </c>
      <c r="I472" s="59" t="s">
        <v>1122</v>
      </c>
      <c r="J472" s="60">
        <v>512821</v>
      </c>
    </row>
    <row r="473" spans="1:10" s="45" customFormat="1" ht="109.2">
      <c r="A473" s="54" t="s">
        <v>1427</v>
      </c>
      <c r="B473" s="54" t="s">
        <v>1371</v>
      </c>
      <c r="C473" s="55" t="s">
        <v>1372</v>
      </c>
      <c r="D473" s="54" t="s">
        <v>1371</v>
      </c>
      <c r="E473" s="54" t="s">
        <v>175</v>
      </c>
      <c r="F473" s="55" t="s">
        <v>1113</v>
      </c>
      <c r="G473" s="54" t="s">
        <v>394</v>
      </c>
      <c r="H473" s="56" t="s">
        <v>414</v>
      </c>
      <c r="I473" s="59" t="s">
        <v>1113</v>
      </c>
      <c r="J473" s="60">
        <v>545431</v>
      </c>
    </row>
    <row r="474" spans="1:10" s="45" customFormat="1" ht="31.2">
      <c r="A474" s="54" t="s">
        <v>1428</v>
      </c>
      <c r="B474" s="54" t="s">
        <v>1371</v>
      </c>
      <c r="C474" s="55" t="s">
        <v>1372</v>
      </c>
      <c r="D474" s="54" t="s">
        <v>1371</v>
      </c>
      <c r="E474" s="54" t="s">
        <v>175</v>
      </c>
      <c r="F474" s="55" t="s">
        <v>1113</v>
      </c>
      <c r="G474" s="54" t="s">
        <v>119</v>
      </c>
      <c r="H474" s="56" t="s">
        <v>432</v>
      </c>
      <c r="I474" s="59" t="s">
        <v>432</v>
      </c>
      <c r="J474" s="60">
        <v>545431</v>
      </c>
    </row>
    <row r="475" spans="1:10" s="45" customFormat="1" ht="31.2">
      <c r="A475" s="54" t="s">
        <v>1429</v>
      </c>
      <c r="B475" s="54" t="s">
        <v>1371</v>
      </c>
      <c r="C475" s="55" t="s">
        <v>1372</v>
      </c>
      <c r="D475" s="54" t="s">
        <v>1371</v>
      </c>
      <c r="E475" s="54" t="s">
        <v>175</v>
      </c>
      <c r="F475" s="55" t="s">
        <v>1113</v>
      </c>
      <c r="G475" s="54" t="s">
        <v>434</v>
      </c>
      <c r="H475" s="56" t="s">
        <v>1122</v>
      </c>
      <c r="I475" s="59" t="s">
        <v>1122</v>
      </c>
      <c r="J475" s="60">
        <v>545431</v>
      </c>
    </row>
    <row r="476" spans="1:10" s="45" customFormat="1">
      <c r="A476" s="54" t="s">
        <v>1430</v>
      </c>
      <c r="B476" s="54" t="s">
        <v>1371</v>
      </c>
      <c r="C476" s="55" t="s">
        <v>1372</v>
      </c>
      <c r="D476" s="54" t="s">
        <v>1371</v>
      </c>
      <c r="E476" s="54" t="s">
        <v>29</v>
      </c>
      <c r="F476" s="55" t="s">
        <v>1081</v>
      </c>
      <c r="G476" s="54" t="s">
        <v>394</v>
      </c>
      <c r="H476" s="56" t="s">
        <v>414</v>
      </c>
      <c r="I476" s="59" t="s">
        <v>1081</v>
      </c>
      <c r="J476" s="60">
        <v>500000</v>
      </c>
    </row>
    <row r="477" spans="1:10" s="45" customFormat="1" ht="62.4">
      <c r="A477" s="54" t="s">
        <v>1431</v>
      </c>
      <c r="B477" s="54" t="s">
        <v>1371</v>
      </c>
      <c r="C477" s="55" t="s">
        <v>1372</v>
      </c>
      <c r="D477" s="54" t="s">
        <v>1371</v>
      </c>
      <c r="E477" s="54" t="s">
        <v>30</v>
      </c>
      <c r="F477" s="55" t="s">
        <v>1083</v>
      </c>
      <c r="G477" s="54" t="s">
        <v>394</v>
      </c>
      <c r="H477" s="56" t="s">
        <v>414</v>
      </c>
      <c r="I477" s="59" t="s">
        <v>1083</v>
      </c>
      <c r="J477" s="60">
        <v>500000</v>
      </c>
    </row>
    <row r="478" spans="1:10" s="45" customFormat="1" ht="31.5" customHeight="1">
      <c r="A478" s="54" t="s">
        <v>1432</v>
      </c>
      <c r="B478" s="54" t="s">
        <v>1371</v>
      </c>
      <c r="C478" s="55" t="s">
        <v>1372</v>
      </c>
      <c r="D478" s="54" t="s">
        <v>1371</v>
      </c>
      <c r="E478" s="54" t="s">
        <v>30</v>
      </c>
      <c r="F478" s="55" t="s">
        <v>1083</v>
      </c>
      <c r="G478" s="54" t="s">
        <v>599</v>
      </c>
      <c r="H478" s="56" t="s">
        <v>1136</v>
      </c>
      <c r="I478" s="59" t="s">
        <v>1136</v>
      </c>
      <c r="J478" s="60">
        <v>500000</v>
      </c>
    </row>
    <row r="479" spans="1:10" s="45" customFormat="1">
      <c r="A479" s="54" t="s">
        <v>1433</v>
      </c>
      <c r="B479" s="54" t="s">
        <v>1371</v>
      </c>
      <c r="C479" s="55" t="s">
        <v>1372</v>
      </c>
      <c r="D479" s="54" t="s">
        <v>1371</v>
      </c>
      <c r="E479" s="54" t="s">
        <v>30</v>
      </c>
      <c r="F479" s="55" t="s">
        <v>1083</v>
      </c>
      <c r="G479" s="54" t="s">
        <v>964</v>
      </c>
      <c r="H479" s="56" t="s">
        <v>965</v>
      </c>
      <c r="I479" s="59" t="s">
        <v>965</v>
      </c>
      <c r="J479" s="60">
        <v>500000</v>
      </c>
    </row>
    <row r="480" spans="1:10" s="45" customFormat="1" ht="46.8">
      <c r="A480" s="54" t="s">
        <v>1434</v>
      </c>
      <c r="B480" s="54" t="s">
        <v>1371</v>
      </c>
      <c r="C480" s="55" t="s">
        <v>1372</v>
      </c>
      <c r="D480" s="54" t="s">
        <v>1371</v>
      </c>
      <c r="E480" s="54" t="s">
        <v>720</v>
      </c>
      <c r="F480" s="55" t="s">
        <v>1154</v>
      </c>
      <c r="G480" s="54" t="s">
        <v>394</v>
      </c>
      <c r="H480" s="56" t="s">
        <v>414</v>
      </c>
      <c r="I480" s="59" t="s">
        <v>1154</v>
      </c>
      <c r="J480" s="60">
        <v>39308773.5</v>
      </c>
    </row>
    <row r="481" spans="1:10" s="45" customFormat="1" ht="31.2">
      <c r="A481" s="54" t="s">
        <v>1435</v>
      </c>
      <c r="B481" s="54" t="s">
        <v>1371</v>
      </c>
      <c r="C481" s="55" t="s">
        <v>1372</v>
      </c>
      <c r="D481" s="54" t="s">
        <v>1371</v>
      </c>
      <c r="E481" s="54" t="s">
        <v>1555</v>
      </c>
      <c r="F481" s="55" t="s">
        <v>32</v>
      </c>
      <c r="G481" s="54" t="s">
        <v>394</v>
      </c>
      <c r="H481" s="56" t="s">
        <v>414</v>
      </c>
      <c r="I481" s="59" t="s">
        <v>32</v>
      </c>
      <c r="J481" s="60">
        <v>39308773.5</v>
      </c>
    </row>
    <row r="482" spans="1:10" s="45" customFormat="1" ht="31.2">
      <c r="A482" s="54" t="s">
        <v>1436</v>
      </c>
      <c r="B482" s="54" t="s">
        <v>1371</v>
      </c>
      <c r="C482" s="55" t="s">
        <v>1372</v>
      </c>
      <c r="D482" s="54" t="s">
        <v>1371</v>
      </c>
      <c r="E482" s="54" t="s">
        <v>33</v>
      </c>
      <c r="F482" s="55" t="s">
        <v>34</v>
      </c>
      <c r="G482" s="54" t="s">
        <v>394</v>
      </c>
      <c r="H482" s="56" t="s">
        <v>414</v>
      </c>
      <c r="I482" s="59" t="s">
        <v>34</v>
      </c>
      <c r="J482" s="60">
        <v>39048773.5</v>
      </c>
    </row>
    <row r="483" spans="1:10" s="45" customFormat="1" ht="31.2">
      <c r="A483" s="54" t="s">
        <v>1437</v>
      </c>
      <c r="B483" s="54" t="s">
        <v>1371</v>
      </c>
      <c r="C483" s="55" t="s">
        <v>1372</v>
      </c>
      <c r="D483" s="54" t="s">
        <v>1371</v>
      </c>
      <c r="E483" s="54" t="s">
        <v>33</v>
      </c>
      <c r="F483" s="55" t="s">
        <v>34</v>
      </c>
      <c r="G483" s="54" t="s">
        <v>599</v>
      </c>
      <c r="H483" s="56" t="s">
        <v>1136</v>
      </c>
      <c r="I483" s="59" t="s">
        <v>1136</v>
      </c>
      <c r="J483" s="60">
        <v>39048773.5</v>
      </c>
    </row>
    <row r="484" spans="1:10" s="45" customFormat="1">
      <c r="A484" s="54" t="s">
        <v>1438</v>
      </c>
      <c r="B484" s="54" t="s">
        <v>1371</v>
      </c>
      <c r="C484" s="55" t="s">
        <v>1372</v>
      </c>
      <c r="D484" s="54" t="s">
        <v>1371</v>
      </c>
      <c r="E484" s="54" t="s">
        <v>33</v>
      </c>
      <c r="F484" s="55" t="s">
        <v>34</v>
      </c>
      <c r="G484" s="54" t="s">
        <v>1503</v>
      </c>
      <c r="H484" s="56" t="s">
        <v>1504</v>
      </c>
      <c r="I484" s="59" t="s">
        <v>1504</v>
      </c>
      <c r="J484" s="60">
        <v>39048773.5</v>
      </c>
    </row>
    <row r="485" spans="1:10" s="45" customFormat="1" ht="46.8">
      <c r="A485" s="54" t="s">
        <v>1439</v>
      </c>
      <c r="B485" s="54" t="s">
        <v>1371</v>
      </c>
      <c r="C485" s="55" t="s">
        <v>1372</v>
      </c>
      <c r="D485" s="54" t="s">
        <v>1371</v>
      </c>
      <c r="E485" s="54" t="s">
        <v>35</v>
      </c>
      <c r="F485" s="55" t="s">
        <v>36</v>
      </c>
      <c r="G485" s="54" t="s">
        <v>394</v>
      </c>
      <c r="H485" s="56" t="s">
        <v>414</v>
      </c>
      <c r="I485" s="59" t="s">
        <v>36</v>
      </c>
      <c r="J485" s="60">
        <v>60000</v>
      </c>
    </row>
    <row r="486" spans="1:10" s="45" customFormat="1" ht="31.2">
      <c r="A486" s="54" t="s">
        <v>1440</v>
      </c>
      <c r="B486" s="54" t="s">
        <v>1371</v>
      </c>
      <c r="C486" s="55" t="s">
        <v>1372</v>
      </c>
      <c r="D486" s="54" t="s">
        <v>1371</v>
      </c>
      <c r="E486" s="54" t="s">
        <v>35</v>
      </c>
      <c r="F486" s="55" t="s">
        <v>36</v>
      </c>
      <c r="G486" s="54" t="s">
        <v>599</v>
      </c>
      <c r="H486" s="56" t="s">
        <v>1136</v>
      </c>
      <c r="I486" s="59" t="s">
        <v>1136</v>
      </c>
      <c r="J486" s="60">
        <v>60000</v>
      </c>
    </row>
    <row r="487" spans="1:10" s="45" customFormat="1">
      <c r="A487" s="54" t="s">
        <v>1441</v>
      </c>
      <c r="B487" s="54" t="s">
        <v>1371</v>
      </c>
      <c r="C487" s="55" t="s">
        <v>1372</v>
      </c>
      <c r="D487" s="54" t="s">
        <v>1371</v>
      </c>
      <c r="E487" s="54" t="s">
        <v>35</v>
      </c>
      <c r="F487" s="55" t="s">
        <v>36</v>
      </c>
      <c r="G487" s="54" t="s">
        <v>1503</v>
      </c>
      <c r="H487" s="56" t="s">
        <v>1504</v>
      </c>
      <c r="I487" s="59" t="s">
        <v>1504</v>
      </c>
      <c r="J487" s="60">
        <v>60000</v>
      </c>
    </row>
    <row r="488" spans="1:10" s="45" customFormat="1" ht="31.2">
      <c r="A488" s="54" t="s">
        <v>1442</v>
      </c>
      <c r="B488" s="54" t="s">
        <v>1371</v>
      </c>
      <c r="C488" s="55" t="s">
        <v>1372</v>
      </c>
      <c r="D488" s="54" t="s">
        <v>1371</v>
      </c>
      <c r="E488" s="54" t="s">
        <v>307</v>
      </c>
      <c r="F488" s="55" t="s">
        <v>306</v>
      </c>
      <c r="G488" s="54" t="s">
        <v>394</v>
      </c>
      <c r="H488" s="56" t="s">
        <v>414</v>
      </c>
      <c r="I488" s="59" t="s">
        <v>306</v>
      </c>
      <c r="J488" s="60">
        <v>200000</v>
      </c>
    </row>
    <row r="489" spans="1:10" s="45" customFormat="1" ht="31.2">
      <c r="A489" s="54" t="s">
        <v>1443</v>
      </c>
      <c r="B489" s="54" t="s">
        <v>1371</v>
      </c>
      <c r="C489" s="55" t="s">
        <v>1372</v>
      </c>
      <c r="D489" s="54" t="s">
        <v>1371</v>
      </c>
      <c r="E489" s="54" t="s">
        <v>307</v>
      </c>
      <c r="F489" s="55" t="s">
        <v>306</v>
      </c>
      <c r="G489" s="54" t="s">
        <v>599</v>
      </c>
      <c r="H489" s="56" t="s">
        <v>1136</v>
      </c>
      <c r="I489" s="59" t="s">
        <v>1136</v>
      </c>
      <c r="J489" s="60">
        <v>200000</v>
      </c>
    </row>
    <row r="490" spans="1:10" s="45" customFormat="1">
      <c r="A490" s="54" t="s">
        <v>1444</v>
      </c>
      <c r="B490" s="54" t="s">
        <v>1371</v>
      </c>
      <c r="C490" s="55" t="s">
        <v>1372</v>
      </c>
      <c r="D490" s="54" t="s">
        <v>1371</v>
      </c>
      <c r="E490" s="54" t="s">
        <v>307</v>
      </c>
      <c r="F490" s="55" t="s">
        <v>306</v>
      </c>
      <c r="G490" s="54" t="s">
        <v>1503</v>
      </c>
      <c r="H490" s="56" t="s">
        <v>1504</v>
      </c>
      <c r="I490" s="59" t="s">
        <v>1504</v>
      </c>
      <c r="J490" s="60">
        <v>200000</v>
      </c>
    </row>
    <row r="491" spans="1:10" s="45" customFormat="1" ht="46.8">
      <c r="A491" s="54" t="s">
        <v>1445</v>
      </c>
      <c r="B491" s="54" t="s">
        <v>1371</v>
      </c>
      <c r="C491" s="55" t="s">
        <v>1372</v>
      </c>
      <c r="D491" s="54" t="s">
        <v>1371</v>
      </c>
      <c r="E491" s="54" t="s">
        <v>721</v>
      </c>
      <c r="F491" s="55" t="s">
        <v>1155</v>
      </c>
      <c r="G491" s="54" t="s">
        <v>394</v>
      </c>
      <c r="H491" s="56" t="s">
        <v>414</v>
      </c>
      <c r="I491" s="59" t="s">
        <v>1155</v>
      </c>
      <c r="J491" s="60">
        <v>8602903.5899999999</v>
      </c>
    </row>
    <row r="492" spans="1:10" s="45" customFormat="1" ht="31.2">
      <c r="A492" s="54" t="s">
        <v>1446</v>
      </c>
      <c r="B492" s="54" t="s">
        <v>1371</v>
      </c>
      <c r="C492" s="55" t="s">
        <v>1372</v>
      </c>
      <c r="D492" s="54" t="s">
        <v>1371</v>
      </c>
      <c r="E492" s="54" t="s">
        <v>852</v>
      </c>
      <c r="F492" s="55" t="s">
        <v>853</v>
      </c>
      <c r="G492" s="54" t="s">
        <v>394</v>
      </c>
      <c r="H492" s="56" t="s">
        <v>414</v>
      </c>
      <c r="I492" s="59" t="s">
        <v>853</v>
      </c>
      <c r="J492" s="60">
        <v>7601690.5899999999</v>
      </c>
    </row>
    <row r="493" spans="1:10" s="45" customFormat="1" ht="31.2">
      <c r="A493" s="54" t="s">
        <v>1447</v>
      </c>
      <c r="B493" s="54" t="s">
        <v>1371</v>
      </c>
      <c r="C493" s="55" t="s">
        <v>1372</v>
      </c>
      <c r="D493" s="54" t="s">
        <v>1371</v>
      </c>
      <c r="E493" s="54" t="s">
        <v>854</v>
      </c>
      <c r="F493" s="55" t="s">
        <v>855</v>
      </c>
      <c r="G493" s="54" t="s">
        <v>394</v>
      </c>
      <c r="H493" s="56" t="s">
        <v>414</v>
      </c>
      <c r="I493" s="59" t="s">
        <v>855</v>
      </c>
      <c r="J493" s="60">
        <v>7486690.5899999999</v>
      </c>
    </row>
    <row r="494" spans="1:10" s="45" customFormat="1" ht="31.2">
      <c r="A494" s="54" t="s">
        <v>1448</v>
      </c>
      <c r="B494" s="54" t="s">
        <v>1371</v>
      </c>
      <c r="C494" s="55" t="s">
        <v>1372</v>
      </c>
      <c r="D494" s="54" t="s">
        <v>1371</v>
      </c>
      <c r="E494" s="54" t="s">
        <v>854</v>
      </c>
      <c r="F494" s="55" t="s">
        <v>855</v>
      </c>
      <c r="G494" s="54" t="s">
        <v>599</v>
      </c>
      <c r="H494" s="56" t="s">
        <v>1136</v>
      </c>
      <c r="I494" s="59" t="s">
        <v>1136</v>
      </c>
      <c r="J494" s="60">
        <v>7486690.5899999999</v>
      </c>
    </row>
    <row r="495" spans="1:10" s="45" customFormat="1">
      <c r="A495" s="54" t="s">
        <v>1449</v>
      </c>
      <c r="B495" s="54" t="s">
        <v>1371</v>
      </c>
      <c r="C495" s="55" t="s">
        <v>1372</v>
      </c>
      <c r="D495" s="54" t="s">
        <v>1371</v>
      </c>
      <c r="E495" s="54" t="s">
        <v>854</v>
      </c>
      <c r="F495" s="55" t="s">
        <v>855</v>
      </c>
      <c r="G495" s="54" t="s">
        <v>1503</v>
      </c>
      <c r="H495" s="56" t="s">
        <v>1504</v>
      </c>
      <c r="I495" s="59" t="s">
        <v>1504</v>
      </c>
      <c r="J495" s="60">
        <v>7486690.5899999999</v>
      </c>
    </row>
    <row r="496" spans="1:10" s="45" customFormat="1" ht="31.2">
      <c r="A496" s="54" t="s">
        <v>1450</v>
      </c>
      <c r="B496" s="54" t="s">
        <v>1371</v>
      </c>
      <c r="C496" s="55" t="s">
        <v>1372</v>
      </c>
      <c r="D496" s="54" t="s">
        <v>1371</v>
      </c>
      <c r="E496" s="54" t="s">
        <v>1190</v>
      </c>
      <c r="F496" s="55" t="s">
        <v>1191</v>
      </c>
      <c r="G496" s="54" t="s">
        <v>394</v>
      </c>
      <c r="H496" s="56" t="s">
        <v>414</v>
      </c>
      <c r="I496" s="59" t="s">
        <v>1191</v>
      </c>
      <c r="J496" s="60">
        <v>115000</v>
      </c>
    </row>
    <row r="497" spans="1:10" s="45" customFormat="1" ht="31.2">
      <c r="A497" s="54" t="s">
        <v>1451</v>
      </c>
      <c r="B497" s="54" t="s">
        <v>1371</v>
      </c>
      <c r="C497" s="55" t="s">
        <v>1372</v>
      </c>
      <c r="D497" s="54" t="s">
        <v>1371</v>
      </c>
      <c r="E497" s="54" t="s">
        <v>1190</v>
      </c>
      <c r="F497" s="55" t="s">
        <v>1191</v>
      </c>
      <c r="G497" s="54" t="s">
        <v>599</v>
      </c>
      <c r="H497" s="56" t="s">
        <v>1136</v>
      </c>
      <c r="I497" s="59" t="s">
        <v>1136</v>
      </c>
      <c r="J497" s="60">
        <v>115000</v>
      </c>
    </row>
    <row r="498" spans="1:10" s="45" customFormat="1">
      <c r="A498" s="54" t="s">
        <v>1452</v>
      </c>
      <c r="B498" s="54" t="s">
        <v>1371</v>
      </c>
      <c r="C498" s="55" t="s">
        <v>1372</v>
      </c>
      <c r="D498" s="54" t="s">
        <v>1371</v>
      </c>
      <c r="E498" s="54" t="s">
        <v>1190</v>
      </c>
      <c r="F498" s="55" t="s">
        <v>1191</v>
      </c>
      <c r="G498" s="54" t="s">
        <v>1503</v>
      </c>
      <c r="H498" s="56" t="s">
        <v>1504</v>
      </c>
      <c r="I498" s="59" t="s">
        <v>1504</v>
      </c>
      <c r="J498" s="60">
        <v>115000</v>
      </c>
    </row>
    <row r="499" spans="1:10" s="45" customFormat="1" ht="46.8">
      <c r="A499" s="54" t="s">
        <v>1453</v>
      </c>
      <c r="B499" s="54" t="s">
        <v>1371</v>
      </c>
      <c r="C499" s="55" t="s">
        <v>1372</v>
      </c>
      <c r="D499" s="54" t="s">
        <v>1371</v>
      </c>
      <c r="E499" s="54" t="s">
        <v>292</v>
      </c>
      <c r="F499" s="55" t="s">
        <v>293</v>
      </c>
      <c r="G499" s="54" t="s">
        <v>394</v>
      </c>
      <c r="H499" s="56" t="s">
        <v>414</v>
      </c>
      <c r="I499" s="59" t="s">
        <v>293</v>
      </c>
      <c r="J499" s="60">
        <v>1001213</v>
      </c>
    </row>
    <row r="500" spans="1:10" s="45" customFormat="1" ht="78">
      <c r="A500" s="54" t="s">
        <v>1454</v>
      </c>
      <c r="B500" s="54" t="s">
        <v>1371</v>
      </c>
      <c r="C500" s="55" t="s">
        <v>1372</v>
      </c>
      <c r="D500" s="54" t="s">
        <v>1371</v>
      </c>
      <c r="E500" s="54" t="s">
        <v>294</v>
      </c>
      <c r="F500" s="55" t="s">
        <v>778</v>
      </c>
      <c r="G500" s="54" t="s">
        <v>394</v>
      </c>
      <c r="H500" s="56" t="s">
        <v>414</v>
      </c>
      <c r="I500" s="59" t="s">
        <v>778</v>
      </c>
      <c r="J500" s="60">
        <v>1001213</v>
      </c>
    </row>
    <row r="501" spans="1:10" s="45" customFormat="1" ht="31.2">
      <c r="A501" s="54" t="s">
        <v>1455</v>
      </c>
      <c r="B501" s="54" t="s">
        <v>1371</v>
      </c>
      <c r="C501" s="55" t="s">
        <v>1372</v>
      </c>
      <c r="D501" s="54" t="s">
        <v>1371</v>
      </c>
      <c r="E501" s="54" t="s">
        <v>294</v>
      </c>
      <c r="F501" s="55" t="s">
        <v>778</v>
      </c>
      <c r="G501" s="54" t="s">
        <v>599</v>
      </c>
      <c r="H501" s="56" t="s">
        <v>1136</v>
      </c>
      <c r="I501" s="59" t="s">
        <v>1136</v>
      </c>
      <c r="J501" s="60">
        <v>1001213</v>
      </c>
    </row>
    <row r="502" spans="1:10" s="45" customFormat="1">
      <c r="A502" s="54" t="s">
        <v>1456</v>
      </c>
      <c r="B502" s="54" t="s">
        <v>1371</v>
      </c>
      <c r="C502" s="55" t="s">
        <v>1372</v>
      </c>
      <c r="D502" s="54" t="s">
        <v>1371</v>
      </c>
      <c r="E502" s="54" t="s">
        <v>294</v>
      </c>
      <c r="F502" s="55" t="s">
        <v>778</v>
      </c>
      <c r="G502" s="54" t="s">
        <v>1503</v>
      </c>
      <c r="H502" s="56" t="s">
        <v>1504</v>
      </c>
      <c r="I502" s="59" t="s">
        <v>1504</v>
      </c>
      <c r="J502" s="60">
        <v>1001213</v>
      </c>
    </row>
    <row r="503" spans="1:10" s="45" customFormat="1">
      <c r="A503" s="53" t="s">
        <v>1457</v>
      </c>
      <c r="B503" s="54" t="s">
        <v>1481</v>
      </c>
      <c r="C503" s="55" t="s">
        <v>1482</v>
      </c>
      <c r="D503" s="53" t="s">
        <v>1481</v>
      </c>
      <c r="E503" s="53" t="s">
        <v>394</v>
      </c>
      <c r="F503" s="55" t="s">
        <v>413</v>
      </c>
      <c r="G503" s="53" t="s">
        <v>394</v>
      </c>
      <c r="H503" s="56" t="s">
        <v>414</v>
      </c>
      <c r="I503" s="57" t="s">
        <v>1482</v>
      </c>
      <c r="J503" s="58">
        <v>20757385.43</v>
      </c>
    </row>
    <row r="504" spans="1:10" s="45" customFormat="1" ht="46.8">
      <c r="A504" s="54" t="s">
        <v>1458</v>
      </c>
      <c r="B504" s="54" t="s">
        <v>1481</v>
      </c>
      <c r="C504" s="55" t="s">
        <v>1482</v>
      </c>
      <c r="D504" s="54" t="s">
        <v>1481</v>
      </c>
      <c r="E504" s="54" t="s">
        <v>287</v>
      </c>
      <c r="F504" s="55" t="s">
        <v>1153</v>
      </c>
      <c r="G504" s="54" t="s">
        <v>394</v>
      </c>
      <c r="H504" s="56" t="s">
        <v>414</v>
      </c>
      <c r="I504" s="59" t="s">
        <v>1153</v>
      </c>
      <c r="J504" s="60">
        <v>20757385.43</v>
      </c>
    </row>
    <row r="505" spans="1:10" s="45" customFormat="1" ht="31.2">
      <c r="A505" s="54" t="s">
        <v>1459</v>
      </c>
      <c r="B505" s="54" t="s">
        <v>1481</v>
      </c>
      <c r="C505" s="55" t="s">
        <v>1482</v>
      </c>
      <c r="D505" s="54" t="s">
        <v>1481</v>
      </c>
      <c r="E505" s="54" t="s">
        <v>1552</v>
      </c>
      <c r="F505" s="55" t="s">
        <v>1553</v>
      </c>
      <c r="G505" s="54" t="s">
        <v>394</v>
      </c>
      <c r="H505" s="56" t="s">
        <v>414</v>
      </c>
      <c r="I505" s="59" t="s">
        <v>1553</v>
      </c>
      <c r="J505" s="60">
        <v>4016288.45</v>
      </c>
    </row>
    <row r="506" spans="1:10" s="45" customFormat="1" ht="31.2">
      <c r="A506" s="54" t="s">
        <v>1460</v>
      </c>
      <c r="B506" s="54" t="s">
        <v>1481</v>
      </c>
      <c r="C506" s="55" t="s">
        <v>1482</v>
      </c>
      <c r="D506" s="54" t="s">
        <v>1481</v>
      </c>
      <c r="E506" s="54" t="s">
        <v>856</v>
      </c>
      <c r="F506" s="55" t="s">
        <v>857</v>
      </c>
      <c r="G506" s="54" t="s">
        <v>394</v>
      </c>
      <c r="H506" s="56" t="s">
        <v>414</v>
      </c>
      <c r="I506" s="59" t="s">
        <v>857</v>
      </c>
      <c r="J506" s="60">
        <v>676646.40000000002</v>
      </c>
    </row>
    <row r="507" spans="1:10" s="45" customFormat="1" ht="31.2">
      <c r="A507" s="54" t="s">
        <v>1461</v>
      </c>
      <c r="B507" s="54" t="s">
        <v>1481</v>
      </c>
      <c r="C507" s="55" t="s">
        <v>1482</v>
      </c>
      <c r="D507" s="54" t="s">
        <v>1481</v>
      </c>
      <c r="E507" s="54" t="s">
        <v>856</v>
      </c>
      <c r="F507" s="55" t="s">
        <v>857</v>
      </c>
      <c r="G507" s="54" t="s">
        <v>119</v>
      </c>
      <c r="H507" s="56" t="s">
        <v>432</v>
      </c>
      <c r="I507" s="59" t="s">
        <v>432</v>
      </c>
      <c r="J507" s="60">
        <v>676646.40000000002</v>
      </c>
    </row>
    <row r="508" spans="1:10" s="45" customFormat="1" ht="31.2">
      <c r="A508" s="54" t="s">
        <v>1462</v>
      </c>
      <c r="B508" s="54" t="s">
        <v>1481</v>
      </c>
      <c r="C508" s="55" t="s">
        <v>1482</v>
      </c>
      <c r="D508" s="54" t="s">
        <v>1481</v>
      </c>
      <c r="E508" s="54" t="s">
        <v>856</v>
      </c>
      <c r="F508" s="55" t="s">
        <v>857</v>
      </c>
      <c r="G508" s="54" t="s">
        <v>434</v>
      </c>
      <c r="H508" s="56" t="s">
        <v>1122</v>
      </c>
      <c r="I508" s="59" t="s">
        <v>1122</v>
      </c>
      <c r="J508" s="60">
        <v>676646.40000000002</v>
      </c>
    </row>
    <row r="509" spans="1:10" s="45" customFormat="1">
      <c r="A509" s="54" t="s">
        <v>1463</v>
      </c>
      <c r="B509" s="54" t="s">
        <v>1481</v>
      </c>
      <c r="C509" s="55" t="s">
        <v>1482</v>
      </c>
      <c r="D509" s="54" t="s">
        <v>1481</v>
      </c>
      <c r="E509" s="54" t="s">
        <v>779</v>
      </c>
      <c r="F509" s="55" t="s">
        <v>780</v>
      </c>
      <c r="G509" s="54" t="s">
        <v>394</v>
      </c>
      <c r="H509" s="56" t="s">
        <v>414</v>
      </c>
      <c r="I509" s="59" t="s">
        <v>780</v>
      </c>
      <c r="J509" s="60">
        <v>235000</v>
      </c>
    </row>
    <row r="510" spans="1:10" s="45" customFormat="1" ht="31.2">
      <c r="A510" s="54" t="s">
        <v>1464</v>
      </c>
      <c r="B510" s="54" t="s">
        <v>1481</v>
      </c>
      <c r="C510" s="55" t="s">
        <v>1482</v>
      </c>
      <c r="D510" s="54" t="s">
        <v>1481</v>
      </c>
      <c r="E510" s="54" t="s">
        <v>779</v>
      </c>
      <c r="F510" s="55" t="s">
        <v>780</v>
      </c>
      <c r="G510" s="54" t="s">
        <v>119</v>
      </c>
      <c r="H510" s="56" t="s">
        <v>432</v>
      </c>
      <c r="I510" s="59" t="s">
        <v>432</v>
      </c>
      <c r="J510" s="60">
        <v>235000</v>
      </c>
    </row>
    <row r="511" spans="1:10" s="45" customFormat="1" ht="31.2">
      <c r="A511" s="54" t="s">
        <v>1465</v>
      </c>
      <c r="B511" s="54" t="s">
        <v>1481</v>
      </c>
      <c r="C511" s="55" t="s">
        <v>1482</v>
      </c>
      <c r="D511" s="54" t="s">
        <v>1481</v>
      </c>
      <c r="E511" s="54" t="s">
        <v>779</v>
      </c>
      <c r="F511" s="55" t="s">
        <v>780</v>
      </c>
      <c r="G511" s="54" t="s">
        <v>434</v>
      </c>
      <c r="H511" s="56" t="s">
        <v>1122</v>
      </c>
      <c r="I511" s="59" t="s">
        <v>1122</v>
      </c>
      <c r="J511" s="60">
        <v>235000</v>
      </c>
    </row>
    <row r="512" spans="1:10" s="45" customFormat="1" ht="31.2">
      <c r="A512" s="54" t="s">
        <v>1466</v>
      </c>
      <c r="B512" s="54" t="s">
        <v>1481</v>
      </c>
      <c r="C512" s="55" t="s">
        <v>1482</v>
      </c>
      <c r="D512" s="54" t="s">
        <v>1481</v>
      </c>
      <c r="E512" s="54" t="s">
        <v>781</v>
      </c>
      <c r="F512" s="55" t="s">
        <v>782</v>
      </c>
      <c r="G512" s="54" t="s">
        <v>394</v>
      </c>
      <c r="H512" s="56" t="s">
        <v>414</v>
      </c>
      <c r="I512" s="59" t="s">
        <v>782</v>
      </c>
      <c r="J512" s="60">
        <v>96500</v>
      </c>
    </row>
    <row r="513" spans="1:10" s="45" customFormat="1" ht="31.2">
      <c r="A513" s="54" t="s">
        <v>1467</v>
      </c>
      <c r="B513" s="54" t="s">
        <v>1481</v>
      </c>
      <c r="C513" s="55" t="s">
        <v>1482</v>
      </c>
      <c r="D513" s="54" t="s">
        <v>1481</v>
      </c>
      <c r="E513" s="54" t="s">
        <v>781</v>
      </c>
      <c r="F513" s="55" t="s">
        <v>782</v>
      </c>
      <c r="G513" s="54" t="s">
        <v>119</v>
      </c>
      <c r="H513" s="56" t="s">
        <v>432</v>
      </c>
      <c r="I513" s="59" t="s">
        <v>432</v>
      </c>
      <c r="J513" s="60">
        <v>96500</v>
      </c>
    </row>
    <row r="514" spans="1:10" s="45" customFormat="1" ht="31.2">
      <c r="A514" s="54" t="s">
        <v>1468</v>
      </c>
      <c r="B514" s="54" t="s">
        <v>1481</v>
      </c>
      <c r="C514" s="55" t="s">
        <v>1482</v>
      </c>
      <c r="D514" s="54" t="s">
        <v>1481</v>
      </c>
      <c r="E514" s="54" t="s">
        <v>781</v>
      </c>
      <c r="F514" s="55" t="s">
        <v>782</v>
      </c>
      <c r="G514" s="54" t="s">
        <v>434</v>
      </c>
      <c r="H514" s="56" t="s">
        <v>1122</v>
      </c>
      <c r="I514" s="59" t="s">
        <v>1122</v>
      </c>
      <c r="J514" s="60">
        <v>96500</v>
      </c>
    </row>
    <row r="515" spans="1:10" s="45" customFormat="1" ht="62.4">
      <c r="A515" s="54" t="s">
        <v>1469</v>
      </c>
      <c r="B515" s="54" t="s">
        <v>1481</v>
      </c>
      <c r="C515" s="55" t="s">
        <v>1482</v>
      </c>
      <c r="D515" s="54" t="s">
        <v>1481</v>
      </c>
      <c r="E515" s="54" t="s">
        <v>858</v>
      </c>
      <c r="F515" s="55" t="s">
        <v>1053</v>
      </c>
      <c r="G515" s="54" t="s">
        <v>394</v>
      </c>
      <c r="H515" s="56" t="s">
        <v>414</v>
      </c>
      <c r="I515" s="59" t="s">
        <v>1053</v>
      </c>
      <c r="J515" s="60">
        <v>3008142.05</v>
      </c>
    </row>
    <row r="516" spans="1:10" s="45" customFormat="1" ht="31.2">
      <c r="A516" s="54" t="s">
        <v>1470</v>
      </c>
      <c r="B516" s="54" t="s">
        <v>1481</v>
      </c>
      <c r="C516" s="55" t="s">
        <v>1482</v>
      </c>
      <c r="D516" s="54" t="s">
        <v>1481</v>
      </c>
      <c r="E516" s="54" t="s">
        <v>858</v>
      </c>
      <c r="F516" s="55" t="s">
        <v>1053</v>
      </c>
      <c r="G516" s="54" t="s">
        <v>119</v>
      </c>
      <c r="H516" s="56" t="s">
        <v>432</v>
      </c>
      <c r="I516" s="59" t="s">
        <v>432</v>
      </c>
      <c r="J516" s="60">
        <v>3008142.05</v>
      </c>
    </row>
    <row r="517" spans="1:10" s="45" customFormat="1" ht="31.2">
      <c r="A517" s="54" t="s">
        <v>1471</v>
      </c>
      <c r="B517" s="54" t="s">
        <v>1481</v>
      </c>
      <c r="C517" s="55" t="s">
        <v>1482</v>
      </c>
      <c r="D517" s="54" t="s">
        <v>1481</v>
      </c>
      <c r="E517" s="54" t="s">
        <v>858</v>
      </c>
      <c r="F517" s="55" t="s">
        <v>1053</v>
      </c>
      <c r="G517" s="54" t="s">
        <v>434</v>
      </c>
      <c r="H517" s="56" t="s">
        <v>1122</v>
      </c>
      <c r="I517" s="59" t="s">
        <v>1122</v>
      </c>
      <c r="J517" s="60">
        <v>3008142.05</v>
      </c>
    </row>
    <row r="518" spans="1:10" s="45" customFormat="1" ht="31.2">
      <c r="A518" s="54" t="s">
        <v>1472</v>
      </c>
      <c r="B518" s="54" t="s">
        <v>1481</v>
      </c>
      <c r="C518" s="55" t="s">
        <v>1482</v>
      </c>
      <c r="D518" s="54" t="s">
        <v>1481</v>
      </c>
      <c r="E518" s="54" t="s">
        <v>1054</v>
      </c>
      <c r="F518" s="55" t="s">
        <v>1055</v>
      </c>
      <c r="G518" s="54" t="s">
        <v>394</v>
      </c>
      <c r="H518" s="56" t="s">
        <v>414</v>
      </c>
      <c r="I518" s="59" t="s">
        <v>1055</v>
      </c>
      <c r="J518" s="60">
        <v>16741096.98</v>
      </c>
    </row>
    <row r="519" spans="1:10" s="45" customFormat="1">
      <c r="A519" s="54" t="s">
        <v>1473</v>
      </c>
      <c r="B519" s="54" t="s">
        <v>1481</v>
      </c>
      <c r="C519" s="55" t="s">
        <v>1482</v>
      </c>
      <c r="D519" s="54" t="s">
        <v>1481</v>
      </c>
      <c r="E519" s="54" t="s">
        <v>1056</v>
      </c>
      <c r="F519" s="55" t="s">
        <v>722</v>
      </c>
      <c r="G519" s="54" t="s">
        <v>394</v>
      </c>
      <c r="H519" s="56" t="s">
        <v>414</v>
      </c>
      <c r="I519" s="59" t="s">
        <v>722</v>
      </c>
      <c r="J519" s="60">
        <v>7523096.9800000004</v>
      </c>
    </row>
    <row r="520" spans="1:10" s="45" customFormat="1" ht="78">
      <c r="A520" s="54" t="s">
        <v>1474</v>
      </c>
      <c r="B520" s="54" t="s">
        <v>1481</v>
      </c>
      <c r="C520" s="55" t="s">
        <v>1482</v>
      </c>
      <c r="D520" s="54" t="s">
        <v>1481</v>
      </c>
      <c r="E520" s="54" t="s">
        <v>1056</v>
      </c>
      <c r="F520" s="55" t="s">
        <v>722</v>
      </c>
      <c r="G520" s="54" t="s">
        <v>417</v>
      </c>
      <c r="H520" s="56" t="s">
        <v>418</v>
      </c>
      <c r="I520" s="59" t="s">
        <v>418</v>
      </c>
      <c r="J520" s="60">
        <v>212965.2</v>
      </c>
    </row>
    <row r="521" spans="1:10" s="45" customFormat="1">
      <c r="A521" s="54" t="s">
        <v>1475</v>
      </c>
      <c r="B521" s="54" t="s">
        <v>1481</v>
      </c>
      <c r="C521" s="55" t="s">
        <v>1482</v>
      </c>
      <c r="D521" s="54" t="s">
        <v>1481</v>
      </c>
      <c r="E521" s="54" t="s">
        <v>1056</v>
      </c>
      <c r="F521" s="55" t="s">
        <v>722</v>
      </c>
      <c r="G521" s="54" t="s">
        <v>55</v>
      </c>
      <c r="H521" s="56" t="s">
        <v>512</v>
      </c>
      <c r="I521" s="59" t="s">
        <v>512</v>
      </c>
      <c r="J521" s="60">
        <v>212965.2</v>
      </c>
    </row>
    <row r="522" spans="1:10" s="45" customFormat="1" ht="31.2">
      <c r="A522" s="54" t="s">
        <v>1476</v>
      </c>
      <c r="B522" s="54" t="s">
        <v>1481</v>
      </c>
      <c r="C522" s="55" t="s">
        <v>1482</v>
      </c>
      <c r="D522" s="54" t="s">
        <v>1481</v>
      </c>
      <c r="E522" s="54" t="s">
        <v>1056</v>
      </c>
      <c r="F522" s="55" t="s">
        <v>722</v>
      </c>
      <c r="G522" s="54" t="s">
        <v>119</v>
      </c>
      <c r="H522" s="56" t="s">
        <v>432</v>
      </c>
      <c r="I522" s="59" t="s">
        <v>432</v>
      </c>
      <c r="J522" s="60">
        <v>7310131.7800000003</v>
      </c>
    </row>
    <row r="523" spans="1:10" s="45" customFormat="1" ht="31.2">
      <c r="A523" s="54" t="s">
        <v>1477</v>
      </c>
      <c r="B523" s="54" t="s">
        <v>1481</v>
      </c>
      <c r="C523" s="55" t="s">
        <v>1482</v>
      </c>
      <c r="D523" s="54" t="s">
        <v>1481</v>
      </c>
      <c r="E523" s="54" t="s">
        <v>1056</v>
      </c>
      <c r="F523" s="55" t="s">
        <v>722</v>
      </c>
      <c r="G523" s="54" t="s">
        <v>434</v>
      </c>
      <c r="H523" s="56" t="s">
        <v>1122</v>
      </c>
      <c r="I523" s="59" t="s">
        <v>1122</v>
      </c>
      <c r="J523" s="60">
        <v>7310131.7800000003</v>
      </c>
    </row>
    <row r="524" spans="1:10" s="45" customFormat="1">
      <c r="A524" s="54" t="s">
        <v>1478</v>
      </c>
      <c r="B524" s="54" t="s">
        <v>1481</v>
      </c>
      <c r="C524" s="55" t="s">
        <v>1482</v>
      </c>
      <c r="D524" s="54" t="s">
        <v>1481</v>
      </c>
      <c r="E524" s="54" t="s">
        <v>1057</v>
      </c>
      <c r="F524" s="55" t="s">
        <v>722</v>
      </c>
      <c r="G524" s="54" t="s">
        <v>394</v>
      </c>
      <c r="H524" s="56" t="s">
        <v>414</v>
      </c>
      <c r="I524" s="59" t="s">
        <v>722</v>
      </c>
      <c r="J524" s="60">
        <v>9218000</v>
      </c>
    </row>
    <row r="525" spans="1:10" s="45" customFormat="1" ht="31.2">
      <c r="A525" s="54" t="s">
        <v>1479</v>
      </c>
      <c r="B525" s="54" t="s">
        <v>1481</v>
      </c>
      <c r="C525" s="55" t="s">
        <v>1482</v>
      </c>
      <c r="D525" s="54" t="s">
        <v>1481</v>
      </c>
      <c r="E525" s="54" t="s">
        <v>1057</v>
      </c>
      <c r="F525" s="55" t="s">
        <v>722</v>
      </c>
      <c r="G525" s="54" t="s">
        <v>119</v>
      </c>
      <c r="H525" s="56" t="s">
        <v>432</v>
      </c>
      <c r="I525" s="59" t="s">
        <v>432</v>
      </c>
      <c r="J525" s="60">
        <v>9218000</v>
      </c>
    </row>
    <row r="526" spans="1:10" s="45" customFormat="1" ht="31.2">
      <c r="A526" s="54" t="s">
        <v>1480</v>
      </c>
      <c r="B526" s="54" t="s">
        <v>1481</v>
      </c>
      <c r="C526" s="55" t="s">
        <v>1482</v>
      </c>
      <c r="D526" s="54" t="s">
        <v>1481</v>
      </c>
      <c r="E526" s="54" t="s">
        <v>1057</v>
      </c>
      <c r="F526" s="55" t="s">
        <v>722</v>
      </c>
      <c r="G526" s="54" t="s">
        <v>434</v>
      </c>
      <c r="H526" s="56" t="s">
        <v>1122</v>
      </c>
      <c r="I526" s="59" t="s">
        <v>1122</v>
      </c>
      <c r="J526" s="60">
        <v>9218000</v>
      </c>
    </row>
    <row r="527" spans="1:10" s="45" customFormat="1">
      <c r="A527" s="53" t="s">
        <v>1483</v>
      </c>
      <c r="B527" s="54" t="s">
        <v>1510</v>
      </c>
      <c r="C527" s="55" t="s">
        <v>1511</v>
      </c>
      <c r="D527" s="53" t="s">
        <v>1510</v>
      </c>
      <c r="E527" s="53" t="s">
        <v>394</v>
      </c>
      <c r="F527" s="55" t="s">
        <v>413</v>
      </c>
      <c r="G527" s="53" t="s">
        <v>394</v>
      </c>
      <c r="H527" s="56" t="s">
        <v>414</v>
      </c>
      <c r="I527" s="57" t="s">
        <v>1511</v>
      </c>
      <c r="J527" s="58">
        <v>33486903.300000001</v>
      </c>
    </row>
    <row r="528" spans="1:10" s="45" customFormat="1" ht="46.8">
      <c r="A528" s="54" t="s">
        <v>1484</v>
      </c>
      <c r="B528" s="54" t="s">
        <v>1510</v>
      </c>
      <c r="C528" s="55" t="s">
        <v>1511</v>
      </c>
      <c r="D528" s="54" t="s">
        <v>1510</v>
      </c>
      <c r="E528" s="54" t="s">
        <v>287</v>
      </c>
      <c r="F528" s="55" t="s">
        <v>1153</v>
      </c>
      <c r="G528" s="54" t="s">
        <v>394</v>
      </c>
      <c r="H528" s="56" t="s">
        <v>414</v>
      </c>
      <c r="I528" s="59" t="s">
        <v>1153</v>
      </c>
      <c r="J528" s="60">
        <v>33486903.300000001</v>
      </c>
    </row>
    <row r="529" spans="1:10" s="45" customFormat="1" ht="62.4">
      <c r="A529" s="54" t="s">
        <v>1485</v>
      </c>
      <c r="B529" s="54" t="s">
        <v>1510</v>
      </c>
      <c r="C529" s="55" t="s">
        <v>1511</v>
      </c>
      <c r="D529" s="54" t="s">
        <v>1510</v>
      </c>
      <c r="E529" s="54" t="s">
        <v>1058</v>
      </c>
      <c r="F529" s="55" t="s">
        <v>1059</v>
      </c>
      <c r="G529" s="54" t="s">
        <v>394</v>
      </c>
      <c r="H529" s="56" t="s">
        <v>414</v>
      </c>
      <c r="I529" s="59" t="s">
        <v>1059</v>
      </c>
      <c r="J529" s="60">
        <v>33486903.300000001</v>
      </c>
    </row>
    <row r="530" spans="1:10" s="45" customFormat="1" ht="46.8">
      <c r="A530" s="54" t="s">
        <v>1486</v>
      </c>
      <c r="B530" s="54" t="s">
        <v>1510</v>
      </c>
      <c r="C530" s="55" t="s">
        <v>1511</v>
      </c>
      <c r="D530" s="54" t="s">
        <v>1510</v>
      </c>
      <c r="E530" s="54" t="s">
        <v>1060</v>
      </c>
      <c r="F530" s="55" t="s">
        <v>1121</v>
      </c>
      <c r="G530" s="54" t="s">
        <v>394</v>
      </c>
      <c r="H530" s="56" t="s">
        <v>414</v>
      </c>
      <c r="I530" s="59" t="s">
        <v>1121</v>
      </c>
      <c r="J530" s="60">
        <v>3672941</v>
      </c>
    </row>
    <row r="531" spans="1:10" s="45" customFormat="1" ht="78">
      <c r="A531" s="54" t="s">
        <v>1487</v>
      </c>
      <c r="B531" s="54" t="s">
        <v>1510</v>
      </c>
      <c r="C531" s="55" t="s">
        <v>1511</v>
      </c>
      <c r="D531" s="54" t="s">
        <v>1510</v>
      </c>
      <c r="E531" s="54" t="s">
        <v>1060</v>
      </c>
      <c r="F531" s="55" t="s">
        <v>1121</v>
      </c>
      <c r="G531" s="54" t="s">
        <v>417</v>
      </c>
      <c r="H531" s="56" t="s">
        <v>418</v>
      </c>
      <c r="I531" s="59" t="s">
        <v>418</v>
      </c>
      <c r="J531" s="60">
        <v>3671941</v>
      </c>
    </row>
    <row r="532" spans="1:10" s="45" customFormat="1" ht="31.2">
      <c r="A532" s="54" t="s">
        <v>1488</v>
      </c>
      <c r="B532" s="54" t="s">
        <v>1510</v>
      </c>
      <c r="C532" s="55" t="s">
        <v>1511</v>
      </c>
      <c r="D532" s="54" t="s">
        <v>1510</v>
      </c>
      <c r="E532" s="54" t="s">
        <v>1060</v>
      </c>
      <c r="F532" s="55" t="s">
        <v>1121</v>
      </c>
      <c r="G532" s="54" t="s">
        <v>59</v>
      </c>
      <c r="H532" s="56" t="s">
        <v>420</v>
      </c>
      <c r="I532" s="59" t="s">
        <v>420</v>
      </c>
      <c r="J532" s="60">
        <v>3671941</v>
      </c>
    </row>
    <row r="533" spans="1:10" s="45" customFormat="1">
      <c r="A533" s="54" t="s">
        <v>1489</v>
      </c>
      <c r="B533" s="54" t="s">
        <v>1510</v>
      </c>
      <c r="C533" s="55" t="s">
        <v>1511</v>
      </c>
      <c r="D533" s="54" t="s">
        <v>1510</v>
      </c>
      <c r="E533" s="54" t="s">
        <v>1060</v>
      </c>
      <c r="F533" s="55" t="s">
        <v>1121</v>
      </c>
      <c r="G533" s="54" t="s">
        <v>440</v>
      </c>
      <c r="H533" s="56" t="s">
        <v>441</v>
      </c>
      <c r="I533" s="59" t="s">
        <v>441</v>
      </c>
      <c r="J533" s="60">
        <v>1000</v>
      </c>
    </row>
    <row r="534" spans="1:10" s="45" customFormat="1">
      <c r="A534" s="54" t="s">
        <v>1490</v>
      </c>
      <c r="B534" s="54" t="s">
        <v>1510</v>
      </c>
      <c r="C534" s="55" t="s">
        <v>1511</v>
      </c>
      <c r="D534" s="54" t="s">
        <v>1510</v>
      </c>
      <c r="E534" s="54" t="s">
        <v>1060</v>
      </c>
      <c r="F534" s="55" t="s">
        <v>1121</v>
      </c>
      <c r="G534" s="54" t="s">
        <v>443</v>
      </c>
      <c r="H534" s="56" t="s">
        <v>444</v>
      </c>
      <c r="I534" s="59" t="s">
        <v>444</v>
      </c>
      <c r="J534" s="60">
        <v>1000</v>
      </c>
    </row>
    <row r="535" spans="1:10" s="45" customFormat="1" ht="93.6">
      <c r="A535" s="54" t="s">
        <v>1491</v>
      </c>
      <c r="B535" s="54" t="s">
        <v>1510</v>
      </c>
      <c r="C535" s="55" t="s">
        <v>1511</v>
      </c>
      <c r="D535" s="54" t="s">
        <v>1510</v>
      </c>
      <c r="E535" s="54" t="s">
        <v>1061</v>
      </c>
      <c r="F535" s="55" t="s">
        <v>1192</v>
      </c>
      <c r="G535" s="54" t="s">
        <v>394</v>
      </c>
      <c r="H535" s="56" t="s">
        <v>414</v>
      </c>
      <c r="I535" s="59" t="s">
        <v>1192</v>
      </c>
      <c r="J535" s="60">
        <v>29813962.300000001</v>
      </c>
    </row>
    <row r="536" spans="1:10" s="45" customFormat="1" ht="78">
      <c r="A536" s="54" t="s">
        <v>1492</v>
      </c>
      <c r="B536" s="54" t="s">
        <v>1510</v>
      </c>
      <c r="C536" s="55" t="s">
        <v>1511</v>
      </c>
      <c r="D536" s="54" t="s">
        <v>1510</v>
      </c>
      <c r="E536" s="54" t="s">
        <v>1061</v>
      </c>
      <c r="F536" s="55" t="s">
        <v>1192</v>
      </c>
      <c r="G536" s="54" t="s">
        <v>417</v>
      </c>
      <c r="H536" s="56" t="s">
        <v>418</v>
      </c>
      <c r="I536" s="59" t="s">
        <v>418</v>
      </c>
      <c r="J536" s="60">
        <v>26218187.359999999</v>
      </c>
    </row>
    <row r="537" spans="1:10" s="45" customFormat="1">
      <c r="A537" s="54" t="s">
        <v>1493</v>
      </c>
      <c r="B537" s="54" t="s">
        <v>1510</v>
      </c>
      <c r="C537" s="55" t="s">
        <v>1511</v>
      </c>
      <c r="D537" s="54" t="s">
        <v>1510</v>
      </c>
      <c r="E537" s="54" t="s">
        <v>1061</v>
      </c>
      <c r="F537" s="55" t="s">
        <v>1192</v>
      </c>
      <c r="G537" s="54" t="s">
        <v>55</v>
      </c>
      <c r="H537" s="56" t="s">
        <v>512</v>
      </c>
      <c r="I537" s="59" t="s">
        <v>512</v>
      </c>
      <c r="J537" s="60">
        <v>26218187.359999999</v>
      </c>
    </row>
    <row r="538" spans="1:10" s="45" customFormat="1" ht="31.2">
      <c r="A538" s="54" t="s">
        <v>1494</v>
      </c>
      <c r="B538" s="54" t="s">
        <v>1510</v>
      </c>
      <c r="C538" s="55" t="s">
        <v>1511</v>
      </c>
      <c r="D538" s="54" t="s">
        <v>1510</v>
      </c>
      <c r="E538" s="54" t="s">
        <v>1061</v>
      </c>
      <c r="F538" s="55" t="s">
        <v>1192</v>
      </c>
      <c r="G538" s="54" t="s">
        <v>119</v>
      </c>
      <c r="H538" s="56" t="s">
        <v>432</v>
      </c>
      <c r="I538" s="59" t="s">
        <v>432</v>
      </c>
      <c r="J538" s="60">
        <v>3578348.72</v>
      </c>
    </row>
    <row r="539" spans="1:10" s="45" customFormat="1" ht="31.2">
      <c r="A539" s="54" t="s">
        <v>1495</v>
      </c>
      <c r="B539" s="54" t="s">
        <v>1510</v>
      </c>
      <c r="C539" s="55" t="s">
        <v>1511</v>
      </c>
      <c r="D539" s="54" t="s">
        <v>1510</v>
      </c>
      <c r="E539" s="54" t="s">
        <v>1061</v>
      </c>
      <c r="F539" s="55" t="s">
        <v>1192</v>
      </c>
      <c r="G539" s="54" t="s">
        <v>434</v>
      </c>
      <c r="H539" s="56" t="s">
        <v>1122</v>
      </c>
      <c r="I539" s="59" t="s">
        <v>1122</v>
      </c>
      <c r="J539" s="60">
        <v>3578348.72</v>
      </c>
    </row>
    <row r="540" spans="1:10" s="45" customFormat="1">
      <c r="A540" s="54" t="s">
        <v>1496</v>
      </c>
      <c r="B540" s="54" t="s">
        <v>1510</v>
      </c>
      <c r="C540" s="55" t="s">
        <v>1511</v>
      </c>
      <c r="D540" s="54" t="s">
        <v>1510</v>
      </c>
      <c r="E540" s="54" t="s">
        <v>1061</v>
      </c>
      <c r="F540" s="55" t="s">
        <v>1192</v>
      </c>
      <c r="G540" s="54" t="s">
        <v>440</v>
      </c>
      <c r="H540" s="56" t="s">
        <v>441</v>
      </c>
      <c r="I540" s="59" t="s">
        <v>441</v>
      </c>
      <c r="J540" s="60">
        <v>17426.22</v>
      </c>
    </row>
    <row r="541" spans="1:10" s="45" customFormat="1">
      <c r="A541" s="54" t="s">
        <v>1497</v>
      </c>
      <c r="B541" s="54" t="s">
        <v>1510</v>
      </c>
      <c r="C541" s="55" t="s">
        <v>1511</v>
      </c>
      <c r="D541" s="54" t="s">
        <v>1510</v>
      </c>
      <c r="E541" s="54" t="s">
        <v>1061</v>
      </c>
      <c r="F541" s="55" t="s">
        <v>1192</v>
      </c>
      <c r="G541" s="54" t="s">
        <v>547</v>
      </c>
      <c r="H541" s="56" t="s">
        <v>548</v>
      </c>
      <c r="I541" s="59" t="s">
        <v>548</v>
      </c>
      <c r="J541" s="60">
        <v>0.04</v>
      </c>
    </row>
    <row r="542" spans="1:10" s="45" customFormat="1">
      <c r="A542" s="54" t="s">
        <v>1498</v>
      </c>
      <c r="B542" s="54" t="s">
        <v>1510</v>
      </c>
      <c r="C542" s="55" t="s">
        <v>1511</v>
      </c>
      <c r="D542" s="54" t="s">
        <v>1510</v>
      </c>
      <c r="E542" s="54" t="s">
        <v>1061</v>
      </c>
      <c r="F542" s="55" t="s">
        <v>1192</v>
      </c>
      <c r="G542" s="54" t="s">
        <v>443</v>
      </c>
      <c r="H542" s="56" t="s">
        <v>444</v>
      </c>
      <c r="I542" s="59" t="s">
        <v>444</v>
      </c>
      <c r="J542" s="60">
        <v>17426.18</v>
      </c>
    </row>
    <row r="543" spans="1:10" s="45" customFormat="1">
      <c r="A543" s="53" t="s">
        <v>1499</v>
      </c>
      <c r="B543" s="54" t="s">
        <v>1512</v>
      </c>
      <c r="C543" s="55" t="s">
        <v>155</v>
      </c>
      <c r="D543" s="53" t="s">
        <v>1512</v>
      </c>
      <c r="E543" s="53" t="s">
        <v>394</v>
      </c>
      <c r="F543" s="55" t="s">
        <v>413</v>
      </c>
      <c r="G543" s="53" t="s">
        <v>394</v>
      </c>
      <c r="H543" s="56" t="s">
        <v>414</v>
      </c>
      <c r="I543" s="57" t="s">
        <v>155</v>
      </c>
      <c r="J543" s="58">
        <v>82983687.239999995</v>
      </c>
    </row>
    <row r="544" spans="1:10" s="45" customFormat="1">
      <c r="A544" s="53" t="s">
        <v>1500</v>
      </c>
      <c r="B544" s="54" t="s">
        <v>1513</v>
      </c>
      <c r="C544" s="55" t="s">
        <v>1514</v>
      </c>
      <c r="D544" s="53" t="s">
        <v>1513</v>
      </c>
      <c r="E544" s="53" t="s">
        <v>394</v>
      </c>
      <c r="F544" s="55" t="s">
        <v>413</v>
      </c>
      <c r="G544" s="53" t="s">
        <v>394</v>
      </c>
      <c r="H544" s="56" t="s">
        <v>414</v>
      </c>
      <c r="I544" s="57" t="s">
        <v>1514</v>
      </c>
      <c r="J544" s="58">
        <v>74978745.400000006</v>
      </c>
    </row>
    <row r="545" spans="1:10" s="45" customFormat="1" ht="46.8">
      <c r="A545" s="54" t="s">
        <v>1501</v>
      </c>
      <c r="B545" s="54" t="s">
        <v>1513</v>
      </c>
      <c r="C545" s="55" t="s">
        <v>1514</v>
      </c>
      <c r="D545" s="54" t="s">
        <v>1513</v>
      </c>
      <c r="E545" s="54" t="s">
        <v>720</v>
      </c>
      <c r="F545" s="55" t="s">
        <v>1154</v>
      </c>
      <c r="G545" s="54" t="s">
        <v>394</v>
      </c>
      <c r="H545" s="56" t="s">
        <v>414</v>
      </c>
      <c r="I545" s="59" t="s">
        <v>1154</v>
      </c>
      <c r="J545" s="60">
        <v>74978745.400000006</v>
      </c>
    </row>
    <row r="546" spans="1:10" s="45" customFormat="1">
      <c r="A546" s="54" t="s">
        <v>1502</v>
      </c>
      <c r="B546" s="54" t="s">
        <v>1513</v>
      </c>
      <c r="C546" s="55" t="s">
        <v>1514</v>
      </c>
      <c r="D546" s="54" t="s">
        <v>1513</v>
      </c>
      <c r="E546" s="54" t="s">
        <v>1062</v>
      </c>
      <c r="F546" s="55" t="s">
        <v>1063</v>
      </c>
      <c r="G546" s="54" t="s">
        <v>394</v>
      </c>
      <c r="H546" s="56" t="s">
        <v>414</v>
      </c>
      <c r="I546" s="59" t="s">
        <v>1063</v>
      </c>
      <c r="J546" s="60">
        <v>74393745.400000006</v>
      </c>
    </row>
    <row r="547" spans="1:10" s="45" customFormat="1" ht="62.4">
      <c r="A547" s="54" t="s">
        <v>1505</v>
      </c>
      <c r="B547" s="54" t="s">
        <v>1513</v>
      </c>
      <c r="C547" s="55" t="s">
        <v>1514</v>
      </c>
      <c r="D547" s="54" t="s">
        <v>1513</v>
      </c>
      <c r="E547" s="54" t="s">
        <v>1064</v>
      </c>
      <c r="F547" s="55" t="s">
        <v>1065</v>
      </c>
      <c r="G547" s="54" t="s">
        <v>394</v>
      </c>
      <c r="H547" s="56" t="s">
        <v>414</v>
      </c>
      <c r="I547" s="59" t="s">
        <v>1065</v>
      </c>
      <c r="J547" s="60">
        <v>5728646.1900000004</v>
      </c>
    </row>
    <row r="548" spans="1:10" s="45" customFormat="1" ht="31.2">
      <c r="A548" s="54" t="s">
        <v>1506</v>
      </c>
      <c r="B548" s="54" t="s">
        <v>1513</v>
      </c>
      <c r="C548" s="55" t="s">
        <v>1514</v>
      </c>
      <c r="D548" s="54" t="s">
        <v>1513</v>
      </c>
      <c r="E548" s="54" t="s">
        <v>1064</v>
      </c>
      <c r="F548" s="55" t="s">
        <v>1065</v>
      </c>
      <c r="G548" s="54" t="s">
        <v>599</v>
      </c>
      <c r="H548" s="56" t="s">
        <v>1136</v>
      </c>
      <c r="I548" s="59" t="s">
        <v>1136</v>
      </c>
      <c r="J548" s="60">
        <v>5728646.1900000004</v>
      </c>
    </row>
    <row r="549" spans="1:10" s="45" customFormat="1">
      <c r="A549" s="54" t="s">
        <v>1507</v>
      </c>
      <c r="B549" s="54" t="s">
        <v>1513</v>
      </c>
      <c r="C549" s="55" t="s">
        <v>1514</v>
      </c>
      <c r="D549" s="54" t="s">
        <v>1513</v>
      </c>
      <c r="E549" s="54" t="s">
        <v>1064</v>
      </c>
      <c r="F549" s="55" t="s">
        <v>1065</v>
      </c>
      <c r="G549" s="54" t="s">
        <v>1503</v>
      </c>
      <c r="H549" s="56" t="s">
        <v>1504</v>
      </c>
      <c r="I549" s="59" t="s">
        <v>1504</v>
      </c>
      <c r="J549" s="60">
        <v>5348595.3899999997</v>
      </c>
    </row>
    <row r="550" spans="1:10" s="45" customFormat="1">
      <c r="A550" s="54" t="s">
        <v>1508</v>
      </c>
      <c r="B550" s="54" t="s">
        <v>1513</v>
      </c>
      <c r="C550" s="55" t="s">
        <v>1514</v>
      </c>
      <c r="D550" s="54" t="s">
        <v>1513</v>
      </c>
      <c r="E550" s="54" t="s">
        <v>1064</v>
      </c>
      <c r="F550" s="55" t="s">
        <v>1065</v>
      </c>
      <c r="G550" s="54" t="s">
        <v>964</v>
      </c>
      <c r="H550" s="56" t="s">
        <v>965</v>
      </c>
      <c r="I550" s="59" t="s">
        <v>965</v>
      </c>
      <c r="J550" s="60">
        <v>380050.8</v>
      </c>
    </row>
    <row r="551" spans="1:10" s="45" customFormat="1" ht="31.2">
      <c r="A551" s="54" t="s">
        <v>1509</v>
      </c>
      <c r="B551" s="54" t="s">
        <v>1513</v>
      </c>
      <c r="C551" s="55" t="s">
        <v>1514</v>
      </c>
      <c r="D551" s="54" t="s">
        <v>1513</v>
      </c>
      <c r="E551" s="54" t="s">
        <v>1066</v>
      </c>
      <c r="F551" s="55" t="s">
        <v>1067</v>
      </c>
      <c r="G551" s="54" t="s">
        <v>394</v>
      </c>
      <c r="H551" s="56" t="s">
        <v>414</v>
      </c>
      <c r="I551" s="59" t="s">
        <v>1067</v>
      </c>
      <c r="J551" s="60">
        <v>34982999.119999997</v>
      </c>
    </row>
    <row r="552" spans="1:10" s="45" customFormat="1" ht="31.2">
      <c r="A552" s="54" t="s">
        <v>1142</v>
      </c>
      <c r="B552" s="54" t="s">
        <v>1513</v>
      </c>
      <c r="C552" s="55" t="s">
        <v>1514</v>
      </c>
      <c r="D552" s="54" t="s">
        <v>1513</v>
      </c>
      <c r="E552" s="54" t="s">
        <v>1066</v>
      </c>
      <c r="F552" s="55" t="s">
        <v>1067</v>
      </c>
      <c r="G552" s="54" t="s">
        <v>599</v>
      </c>
      <c r="H552" s="56" t="s">
        <v>1136</v>
      </c>
      <c r="I552" s="59" t="s">
        <v>1136</v>
      </c>
      <c r="J552" s="60">
        <v>34982999.119999997</v>
      </c>
    </row>
    <row r="553" spans="1:10" s="45" customFormat="1">
      <c r="A553" s="54" t="s">
        <v>1143</v>
      </c>
      <c r="B553" s="54" t="s">
        <v>1513</v>
      </c>
      <c r="C553" s="55" t="s">
        <v>1514</v>
      </c>
      <c r="D553" s="54" t="s">
        <v>1513</v>
      </c>
      <c r="E553" s="54" t="s">
        <v>1066</v>
      </c>
      <c r="F553" s="55" t="s">
        <v>1067</v>
      </c>
      <c r="G553" s="54" t="s">
        <v>964</v>
      </c>
      <c r="H553" s="56" t="s">
        <v>965</v>
      </c>
      <c r="I553" s="59" t="s">
        <v>965</v>
      </c>
      <c r="J553" s="60">
        <v>34982999.119999997</v>
      </c>
    </row>
    <row r="554" spans="1:10" s="45" customFormat="1" ht="46.8">
      <c r="A554" s="54" t="s">
        <v>630</v>
      </c>
      <c r="B554" s="54" t="s">
        <v>1513</v>
      </c>
      <c r="C554" s="55" t="s">
        <v>1514</v>
      </c>
      <c r="D554" s="54" t="s">
        <v>1513</v>
      </c>
      <c r="E554" s="54" t="s">
        <v>1068</v>
      </c>
      <c r="F554" s="55" t="s">
        <v>1132</v>
      </c>
      <c r="G554" s="54" t="s">
        <v>394</v>
      </c>
      <c r="H554" s="56" t="s">
        <v>414</v>
      </c>
      <c r="I554" s="59" t="s">
        <v>1132</v>
      </c>
      <c r="J554" s="60">
        <v>4844370.8099999996</v>
      </c>
    </row>
    <row r="555" spans="1:10" s="45" customFormat="1" ht="31.2">
      <c r="A555" s="54" t="s">
        <v>787</v>
      </c>
      <c r="B555" s="54" t="s">
        <v>1513</v>
      </c>
      <c r="C555" s="55" t="s">
        <v>1514</v>
      </c>
      <c r="D555" s="54" t="s">
        <v>1513</v>
      </c>
      <c r="E555" s="54" t="s">
        <v>1068</v>
      </c>
      <c r="F555" s="55" t="s">
        <v>1132</v>
      </c>
      <c r="G555" s="54" t="s">
        <v>599</v>
      </c>
      <c r="H555" s="56" t="s">
        <v>1136</v>
      </c>
      <c r="I555" s="59" t="s">
        <v>1136</v>
      </c>
      <c r="J555" s="60">
        <v>4844370.8099999996</v>
      </c>
    </row>
    <row r="556" spans="1:10" s="45" customFormat="1">
      <c r="A556" s="54" t="s">
        <v>788</v>
      </c>
      <c r="B556" s="54" t="s">
        <v>1513</v>
      </c>
      <c r="C556" s="55" t="s">
        <v>1514</v>
      </c>
      <c r="D556" s="54" t="s">
        <v>1513</v>
      </c>
      <c r="E556" s="54" t="s">
        <v>1068</v>
      </c>
      <c r="F556" s="55" t="s">
        <v>1132</v>
      </c>
      <c r="G556" s="54" t="s">
        <v>1503</v>
      </c>
      <c r="H556" s="56" t="s">
        <v>1504</v>
      </c>
      <c r="I556" s="59" t="s">
        <v>1504</v>
      </c>
      <c r="J556" s="60">
        <v>4844370.8099999996</v>
      </c>
    </row>
    <row r="557" spans="1:10" s="45" customFormat="1" ht="46.8">
      <c r="A557" s="54" t="s">
        <v>789</v>
      </c>
      <c r="B557" s="54" t="s">
        <v>1513</v>
      </c>
      <c r="C557" s="55" t="s">
        <v>1514</v>
      </c>
      <c r="D557" s="54" t="s">
        <v>1513</v>
      </c>
      <c r="E557" s="54" t="s">
        <v>1069</v>
      </c>
      <c r="F557" s="55" t="s">
        <v>1070</v>
      </c>
      <c r="G557" s="54" t="s">
        <v>394</v>
      </c>
      <c r="H557" s="56" t="s">
        <v>414</v>
      </c>
      <c r="I557" s="59" t="s">
        <v>1070</v>
      </c>
      <c r="J557" s="60">
        <v>21942634.460000001</v>
      </c>
    </row>
    <row r="558" spans="1:10" s="45" customFormat="1" ht="31.2">
      <c r="A558" s="54" t="s">
        <v>790</v>
      </c>
      <c r="B558" s="54" t="s">
        <v>1513</v>
      </c>
      <c r="C558" s="55" t="s">
        <v>1514</v>
      </c>
      <c r="D558" s="54" t="s">
        <v>1513</v>
      </c>
      <c r="E558" s="54" t="s">
        <v>1069</v>
      </c>
      <c r="F558" s="55" t="s">
        <v>1070</v>
      </c>
      <c r="G558" s="54" t="s">
        <v>599</v>
      </c>
      <c r="H558" s="56" t="s">
        <v>1136</v>
      </c>
      <c r="I558" s="59" t="s">
        <v>1136</v>
      </c>
      <c r="J558" s="60">
        <v>21942634.460000001</v>
      </c>
    </row>
    <row r="559" spans="1:10" s="45" customFormat="1">
      <c r="A559" s="54" t="s">
        <v>791</v>
      </c>
      <c r="B559" s="54" t="s">
        <v>1513</v>
      </c>
      <c r="C559" s="55" t="s">
        <v>1514</v>
      </c>
      <c r="D559" s="54" t="s">
        <v>1513</v>
      </c>
      <c r="E559" s="54" t="s">
        <v>1069</v>
      </c>
      <c r="F559" s="55" t="s">
        <v>1070</v>
      </c>
      <c r="G559" s="54" t="s">
        <v>1503</v>
      </c>
      <c r="H559" s="56" t="s">
        <v>1504</v>
      </c>
      <c r="I559" s="59" t="s">
        <v>1504</v>
      </c>
      <c r="J559" s="60">
        <v>21942634.460000001</v>
      </c>
    </row>
    <row r="560" spans="1:10" s="45" customFormat="1">
      <c r="A560" s="54" t="s">
        <v>792</v>
      </c>
      <c r="B560" s="54" t="s">
        <v>1513</v>
      </c>
      <c r="C560" s="55" t="s">
        <v>1514</v>
      </c>
      <c r="D560" s="54" t="s">
        <v>1513</v>
      </c>
      <c r="E560" s="54" t="s">
        <v>1071</v>
      </c>
      <c r="F560" s="55" t="s">
        <v>1515</v>
      </c>
      <c r="G560" s="54" t="s">
        <v>394</v>
      </c>
      <c r="H560" s="56" t="s">
        <v>414</v>
      </c>
      <c r="I560" s="59" t="s">
        <v>1515</v>
      </c>
      <c r="J560" s="60">
        <v>3170000</v>
      </c>
    </row>
    <row r="561" spans="1:10" s="45" customFormat="1" ht="31.2">
      <c r="A561" s="54" t="s">
        <v>793</v>
      </c>
      <c r="B561" s="54" t="s">
        <v>1513</v>
      </c>
      <c r="C561" s="55" t="s">
        <v>1514</v>
      </c>
      <c r="D561" s="54" t="s">
        <v>1513</v>
      </c>
      <c r="E561" s="54" t="s">
        <v>1071</v>
      </c>
      <c r="F561" s="55" t="s">
        <v>1515</v>
      </c>
      <c r="G561" s="54" t="s">
        <v>119</v>
      </c>
      <c r="H561" s="56" t="s">
        <v>432</v>
      </c>
      <c r="I561" s="59" t="s">
        <v>432</v>
      </c>
      <c r="J561" s="60">
        <v>955000</v>
      </c>
    </row>
    <row r="562" spans="1:10" s="45" customFormat="1" ht="31.2">
      <c r="A562" s="54" t="s">
        <v>794</v>
      </c>
      <c r="B562" s="54" t="s">
        <v>1513</v>
      </c>
      <c r="C562" s="55" t="s">
        <v>1514</v>
      </c>
      <c r="D562" s="54" t="s">
        <v>1513</v>
      </c>
      <c r="E562" s="54" t="s">
        <v>1071</v>
      </c>
      <c r="F562" s="55" t="s">
        <v>1515</v>
      </c>
      <c r="G562" s="54" t="s">
        <v>434</v>
      </c>
      <c r="H562" s="56" t="s">
        <v>1122</v>
      </c>
      <c r="I562" s="59" t="s">
        <v>1122</v>
      </c>
      <c r="J562" s="60">
        <v>955000</v>
      </c>
    </row>
    <row r="563" spans="1:10" s="45" customFormat="1" ht="31.2">
      <c r="A563" s="54" t="s">
        <v>795</v>
      </c>
      <c r="B563" s="54" t="s">
        <v>1513</v>
      </c>
      <c r="C563" s="55" t="s">
        <v>1514</v>
      </c>
      <c r="D563" s="54" t="s">
        <v>1513</v>
      </c>
      <c r="E563" s="54" t="s">
        <v>1071</v>
      </c>
      <c r="F563" s="55" t="s">
        <v>1515</v>
      </c>
      <c r="G563" s="54" t="s">
        <v>599</v>
      </c>
      <c r="H563" s="56" t="s">
        <v>1136</v>
      </c>
      <c r="I563" s="59" t="s">
        <v>1136</v>
      </c>
      <c r="J563" s="60">
        <v>2215000</v>
      </c>
    </row>
    <row r="564" spans="1:10" s="45" customFormat="1">
      <c r="A564" s="54" t="s">
        <v>796</v>
      </c>
      <c r="B564" s="54" t="s">
        <v>1513</v>
      </c>
      <c r="C564" s="55" t="s">
        <v>1514</v>
      </c>
      <c r="D564" s="54" t="s">
        <v>1513</v>
      </c>
      <c r="E564" s="54" t="s">
        <v>1071</v>
      </c>
      <c r="F564" s="55" t="s">
        <v>1515</v>
      </c>
      <c r="G564" s="54" t="s">
        <v>1503</v>
      </c>
      <c r="H564" s="56" t="s">
        <v>1504</v>
      </c>
      <c r="I564" s="59" t="s">
        <v>1504</v>
      </c>
      <c r="J564" s="60">
        <v>149000</v>
      </c>
    </row>
    <row r="565" spans="1:10" s="45" customFormat="1">
      <c r="A565" s="54" t="s">
        <v>797</v>
      </c>
      <c r="B565" s="54" t="s">
        <v>1513</v>
      </c>
      <c r="C565" s="55" t="s">
        <v>1514</v>
      </c>
      <c r="D565" s="54" t="s">
        <v>1513</v>
      </c>
      <c r="E565" s="54" t="s">
        <v>1071</v>
      </c>
      <c r="F565" s="55" t="s">
        <v>1515</v>
      </c>
      <c r="G565" s="54" t="s">
        <v>964</v>
      </c>
      <c r="H565" s="56" t="s">
        <v>965</v>
      </c>
      <c r="I565" s="59" t="s">
        <v>965</v>
      </c>
      <c r="J565" s="60">
        <v>2066000</v>
      </c>
    </row>
    <row r="566" spans="1:10" s="45" customFormat="1" ht="46.8">
      <c r="A566" s="54" t="s">
        <v>798</v>
      </c>
      <c r="B566" s="54" t="s">
        <v>1513</v>
      </c>
      <c r="C566" s="55" t="s">
        <v>1514</v>
      </c>
      <c r="D566" s="54" t="s">
        <v>1513</v>
      </c>
      <c r="E566" s="54" t="s">
        <v>1072</v>
      </c>
      <c r="F566" s="55" t="s">
        <v>1073</v>
      </c>
      <c r="G566" s="54" t="s">
        <v>394</v>
      </c>
      <c r="H566" s="56" t="s">
        <v>414</v>
      </c>
      <c r="I566" s="59" t="s">
        <v>1073</v>
      </c>
      <c r="J566" s="60">
        <v>100000</v>
      </c>
    </row>
    <row r="567" spans="1:10" s="45" customFormat="1" ht="31.2">
      <c r="A567" s="54" t="s">
        <v>799</v>
      </c>
      <c r="B567" s="54" t="s">
        <v>1513</v>
      </c>
      <c r="C567" s="55" t="s">
        <v>1514</v>
      </c>
      <c r="D567" s="54" t="s">
        <v>1513</v>
      </c>
      <c r="E567" s="54" t="s">
        <v>1072</v>
      </c>
      <c r="F567" s="55" t="s">
        <v>1073</v>
      </c>
      <c r="G567" s="54" t="s">
        <v>599</v>
      </c>
      <c r="H567" s="56" t="s">
        <v>1136</v>
      </c>
      <c r="I567" s="59" t="s">
        <v>1136</v>
      </c>
      <c r="J567" s="60">
        <v>100000</v>
      </c>
    </row>
    <row r="568" spans="1:10" s="45" customFormat="1">
      <c r="A568" s="54" t="s">
        <v>800</v>
      </c>
      <c r="B568" s="54" t="s">
        <v>1513</v>
      </c>
      <c r="C568" s="55" t="s">
        <v>1514</v>
      </c>
      <c r="D568" s="54" t="s">
        <v>1513</v>
      </c>
      <c r="E568" s="54" t="s">
        <v>1072</v>
      </c>
      <c r="F568" s="55" t="s">
        <v>1073</v>
      </c>
      <c r="G568" s="54" t="s">
        <v>1503</v>
      </c>
      <c r="H568" s="56" t="s">
        <v>1504</v>
      </c>
      <c r="I568" s="59" t="s">
        <v>1504</v>
      </c>
      <c r="J568" s="60">
        <v>50000</v>
      </c>
    </row>
    <row r="569" spans="1:10" s="45" customFormat="1">
      <c r="A569" s="54" t="s">
        <v>801</v>
      </c>
      <c r="B569" s="54" t="s">
        <v>1513</v>
      </c>
      <c r="C569" s="55" t="s">
        <v>1514</v>
      </c>
      <c r="D569" s="54" t="s">
        <v>1513</v>
      </c>
      <c r="E569" s="54" t="s">
        <v>1072</v>
      </c>
      <c r="F569" s="55" t="s">
        <v>1073</v>
      </c>
      <c r="G569" s="54" t="s">
        <v>964</v>
      </c>
      <c r="H569" s="56" t="s">
        <v>965</v>
      </c>
      <c r="I569" s="59" t="s">
        <v>965</v>
      </c>
      <c r="J569" s="60">
        <v>50000</v>
      </c>
    </row>
    <row r="570" spans="1:10" s="45" customFormat="1" ht="46.8">
      <c r="A570" s="54" t="s">
        <v>802</v>
      </c>
      <c r="B570" s="54" t="s">
        <v>1513</v>
      </c>
      <c r="C570" s="55" t="s">
        <v>1514</v>
      </c>
      <c r="D570" s="54" t="s">
        <v>1513</v>
      </c>
      <c r="E570" s="54" t="s">
        <v>1074</v>
      </c>
      <c r="F570" s="55" t="s">
        <v>1075</v>
      </c>
      <c r="G570" s="54" t="s">
        <v>394</v>
      </c>
      <c r="H570" s="56" t="s">
        <v>414</v>
      </c>
      <c r="I570" s="59" t="s">
        <v>1075</v>
      </c>
      <c r="J570" s="60">
        <v>2814994.82</v>
      </c>
    </row>
    <row r="571" spans="1:10" s="45" customFormat="1" ht="31.2">
      <c r="A571" s="54" t="s">
        <v>803</v>
      </c>
      <c r="B571" s="54" t="s">
        <v>1513</v>
      </c>
      <c r="C571" s="55" t="s">
        <v>1514</v>
      </c>
      <c r="D571" s="54" t="s">
        <v>1513</v>
      </c>
      <c r="E571" s="54" t="s">
        <v>1074</v>
      </c>
      <c r="F571" s="55" t="s">
        <v>1075</v>
      </c>
      <c r="G571" s="54" t="s">
        <v>599</v>
      </c>
      <c r="H571" s="56" t="s">
        <v>1136</v>
      </c>
      <c r="I571" s="59" t="s">
        <v>1136</v>
      </c>
      <c r="J571" s="60">
        <v>2814994.82</v>
      </c>
    </row>
    <row r="572" spans="1:10" s="45" customFormat="1">
      <c r="A572" s="54" t="s">
        <v>804</v>
      </c>
      <c r="B572" s="54" t="s">
        <v>1513</v>
      </c>
      <c r="C572" s="55" t="s">
        <v>1514</v>
      </c>
      <c r="D572" s="54" t="s">
        <v>1513</v>
      </c>
      <c r="E572" s="54" t="s">
        <v>1074</v>
      </c>
      <c r="F572" s="55" t="s">
        <v>1075</v>
      </c>
      <c r="G572" s="54" t="s">
        <v>1503</v>
      </c>
      <c r="H572" s="56" t="s">
        <v>1504</v>
      </c>
      <c r="I572" s="59" t="s">
        <v>1504</v>
      </c>
      <c r="J572" s="60">
        <v>1114994.82</v>
      </c>
    </row>
    <row r="573" spans="1:10" s="45" customFormat="1">
      <c r="A573" s="54" t="s">
        <v>805</v>
      </c>
      <c r="B573" s="54" t="s">
        <v>1513</v>
      </c>
      <c r="C573" s="55" t="s">
        <v>1514</v>
      </c>
      <c r="D573" s="54" t="s">
        <v>1513</v>
      </c>
      <c r="E573" s="54" t="s">
        <v>1074</v>
      </c>
      <c r="F573" s="55" t="s">
        <v>1075</v>
      </c>
      <c r="G573" s="54" t="s">
        <v>964</v>
      </c>
      <c r="H573" s="56" t="s">
        <v>965</v>
      </c>
      <c r="I573" s="59" t="s">
        <v>965</v>
      </c>
      <c r="J573" s="60">
        <v>1700000</v>
      </c>
    </row>
    <row r="574" spans="1:10" s="45" customFormat="1" ht="46.8">
      <c r="A574" s="54" t="s">
        <v>806</v>
      </c>
      <c r="B574" s="54" t="s">
        <v>1513</v>
      </c>
      <c r="C574" s="55" t="s">
        <v>1514</v>
      </c>
      <c r="D574" s="54" t="s">
        <v>1513</v>
      </c>
      <c r="E574" s="54" t="s">
        <v>1076</v>
      </c>
      <c r="F574" s="55" t="s">
        <v>1077</v>
      </c>
      <c r="G574" s="54" t="s">
        <v>394</v>
      </c>
      <c r="H574" s="56" t="s">
        <v>414</v>
      </c>
      <c r="I574" s="59" t="s">
        <v>1077</v>
      </c>
      <c r="J574" s="60">
        <v>200000</v>
      </c>
    </row>
    <row r="575" spans="1:10" s="45" customFormat="1" ht="31.2">
      <c r="A575" s="54" t="s">
        <v>807</v>
      </c>
      <c r="B575" s="54" t="s">
        <v>1513</v>
      </c>
      <c r="C575" s="55" t="s">
        <v>1514</v>
      </c>
      <c r="D575" s="54" t="s">
        <v>1513</v>
      </c>
      <c r="E575" s="54" t="s">
        <v>1076</v>
      </c>
      <c r="F575" s="55" t="s">
        <v>1077</v>
      </c>
      <c r="G575" s="54" t="s">
        <v>119</v>
      </c>
      <c r="H575" s="56" t="s">
        <v>432</v>
      </c>
      <c r="I575" s="59" t="s">
        <v>432</v>
      </c>
      <c r="J575" s="60">
        <v>166000</v>
      </c>
    </row>
    <row r="576" spans="1:10" s="45" customFormat="1" ht="31.2">
      <c r="A576" s="54" t="s">
        <v>808</v>
      </c>
      <c r="B576" s="54" t="s">
        <v>1513</v>
      </c>
      <c r="C576" s="55" t="s">
        <v>1514</v>
      </c>
      <c r="D576" s="54" t="s">
        <v>1513</v>
      </c>
      <c r="E576" s="54" t="s">
        <v>1076</v>
      </c>
      <c r="F576" s="55" t="s">
        <v>1077</v>
      </c>
      <c r="G576" s="54" t="s">
        <v>434</v>
      </c>
      <c r="H576" s="56" t="s">
        <v>1122</v>
      </c>
      <c r="I576" s="59" t="s">
        <v>1122</v>
      </c>
      <c r="J576" s="60">
        <v>166000</v>
      </c>
    </row>
    <row r="577" spans="1:10" s="45" customFormat="1" ht="31.2">
      <c r="A577" s="54" t="s">
        <v>809</v>
      </c>
      <c r="B577" s="54" t="s">
        <v>1513</v>
      </c>
      <c r="C577" s="55" t="s">
        <v>1514</v>
      </c>
      <c r="D577" s="54" t="s">
        <v>1513</v>
      </c>
      <c r="E577" s="54" t="s">
        <v>1076</v>
      </c>
      <c r="F577" s="55" t="s">
        <v>1077</v>
      </c>
      <c r="G577" s="54" t="s">
        <v>599</v>
      </c>
      <c r="H577" s="56" t="s">
        <v>1136</v>
      </c>
      <c r="I577" s="59" t="s">
        <v>1136</v>
      </c>
      <c r="J577" s="60">
        <v>34000</v>
      </c>
    </row>
    <row r="578" spans="1:10" s="45" customFormat="1">
      <c r="A578" s="54" t="s">
        <v>810</v>
      </c>
      <c r="B578" s="54" t="s">
        <v>1513</v>
      </c>
      <c r="C578" s="55" t="s">
        <v>1514</v>
      </c>
      <c r="D578" s="54" t="s">
        <v>1513</v>
      </c>
      <c r="E578" s="54" t="s">
        <v>1076</v>
      </c>
      <c r="F578" s="55" t="s">
        <v>1077</v>
      </c>
      <c r="G578" s="54" t="s">
        <v>1503</v>
      </c>
      <c r="H578" s="56" t="s">
        <v>1504</v>
      </c>
      <c r="I578" s="59" t="s">
        <v>1504</v>
      </c>
      <c r="J578" s="60">
        <v>34000</v>
      </c>
    </row>
    <row r="579" spans="1:10" s="45" customFormat="1" ht="31.2">
      <c r="A579" s="54" t="s">
        <v>811</v>
      </c>
      <c r="B579" s="54" t="s">
        <v>1513</v>
      </c>
      <c r="C579" s="55" t="s">
        <v>1514</v>
      </c>
      <c r="D579" s="54" t="s">
        <v>1513</v>
      </c>
      <c r="E579" s="54" t="s">
        <v>1078</v>
      </c>
      <c r="F579" s="55" t="s">
        <v>1079</v>
      </c>
      <c r="G579" s="54" t="s">
        <v>394</v>
      </c>
      <c r="H579" s="56" t="s">
        <v>414</v>
      </c>
      <c r="I579" s="59" t="s">
        <v>1079</v>
      </c>
      <c r="J579" s="60">
        <v>300000</v>
      </c>
    </row>
    <row r="580" spans="1:10" s="45" customFormat="1" ht="31.2">
      <c r="A580" s="54" t="s">
        <v>812</v>
      </c>
      <c r="B580" s="54" t="s">
        <v>1513</v>
      </c>
      <c r="C580" s="55" t="s">
        <v>1514</v>
      </c>
      <c r="D580" s="54" t="s">
        <v>1513</v>
      </c>
      <c r="E580" s="54" t="s">
        <v>1078</v>
      </c>
      <c r="F580" s="55" t="s">
        <v>1079</v>
      </c>
      <c r="G580" s="54" t="s">
        <v>599</v>
      </c>
      <c r="H580" s="56" t="s">
        <v>1136</v>
      </c>
      <c r="I580" s="59" t="s">
        <v>1136</v>
      </c>
      <c r="J580" s="60">
        <v>300000</v>
      </c>
    </row>
    <row r="581" spans="1:10" s="45" customFormat="1">
      <c r="A581" s="54" t="s">
        <v>813</v>
      </c>
      <c r="B581" s="54" t="s">
        <v>1513</v>
      </c>
      <c r="C581" s="55" t="s">
        <v>1514</v>
      </c>
      <c r="D581" s="54" t="s">
        <v>1513</v>
      </c>
      <c r="E581" s="54" t="s">
        <v>1078</v>
      </c>
      <c r="F581" s="55" t="s">
        <v>1079</v>
      </c>
      <c r="G581" s="54" t="s">
        <v>1503</v>
      </c>
      <c r="H581" s="56" t="s">
        <v>1504</v>
      </c>
      <c r="I581" s="59" t="s">
        <v>1504</v>
      </c>
      <c r="J581" s="60">
        <v>300000</v>
      </c>
    </row>
    <row r="582" spans="1:10" s="45" customFormat="1" ht="31.2">
      <c r="A582" s="54" t="s">
        <v>814</v>
      </c>
      <c r="B582" s="54" t="s">
        <v>1513</v>
      </c>
      <c r="C582" s="55" t="s">
        <v>1514</v>
      </c>
      <c r="D582" s="54" t="s">
        <v>1513</v>
      </c>
      <c r="E582" s="54" t="s">
        <v>31</v>
      </c>
      <c r="F582" s="55" t="s">
        <v>744</v>
      </c>
      <c r="G582" s="54" t="s">
        <v>394</v>
      </c>
      <c r="H582" s="56" t="s">
        <v>414</v>
      </c>
      <c r="I582" s="59" t="s">
        <v>744</v>
      </c>
      <c r="J582" s="60">
        <v>310100</v>
      </c>
    </row>
    <row r="583" spans="1:10" s="45" customFormat="1" ht="31.2">
      <c r="A583" s="54" t="s">
        <v>815</v>
      </c>
      <c r="B583" s="54" t="s">
        <v>1513</v>
      </c>
      <c r="C583" s="55" t="s">
        <v>1514</v>
      </c>
      <c r="D583" s="54" t="s">
        <v>1513</v>
      </c>
      <c r="E583" s="54" t="s">
        <v>31</v>
      </c>
      <c r="F583" s="55" t="s">
        <v>744</v>
      </c>
      <c r="G583" s="54" t="s">
        <v>599</v>
      </c>
      <c r="H583" s="56" t="s">
        <v>1136</v>
      </c>
      <c r="I583" s="59" t="s">
        <v>1136</v>
      </c>
      <c r="J583" s="60">
        <v>310100</v>
      </c>
    </row>
    <row r="584" spans="1:10" s="45" customFormat="1">
      <c r="A584" s="54" t="s">
        <v>816</v>
      </c>
      <c r="B584" s="54" t="s">
        <v>1513</v>
      </c>
      <c r="C584" s="55" t="s">
        <v>1514</v>
      </c>
      <c r="D584" s="54" t="s">
        <v>1513</v>
      </c>
      <c r="E584" s="54" t="s">
        <v>31</v>
      </c>
      <c r="F584" s="55" t="s">
        <v>744</v>
      </c>
      <c r="G584" s="54" t="s">
        <v>1503</v>
      </c>
      <c r="H584" s="56" t="s">
        <v>1504</v>
      </c>
      <c r="I584" s="59" t="s">
        <v>1504</v>
      </c>
      <c r="J584" s="60">
        <v>310100</v>
      </c>
    </row>
    <row r="585" spans="1:10" s="45" customFormat="1">
      <c r="A585" s="54" t="s">
        <v>817</v>
      </c>
      <c r="B585" s="54" t="s">
        <v>1513</v>
      </c>
      <c r="C585" s="55" t="s">
        <v>1514</v>
      </c>
      <c r="D585" s="54" t="s">
        <v>1513</v>
      </c>
      <c r="E585" s="54" t="s">
        <v>1080</v>
      </c>
      <c r="F585" s="55" t="s">
        <v>1081</v>
      </c>
      <c r="G585" s="54" t="s">
        <v>394</v>
      </c>
      <c r="H585" s="56" t="s">
        <v>414</v>
      </c>
      <c r="I585" s="59" t="s">
        <v>1081</v>
      </c>
      <c r="J585" s="60">
        <v>150000</v>
      </c>
    </row>
    <row r="586" spans="1:10" s="45" customFormat="1" ht="62.4">
      <c r="A586" s="54" t="s">
        <v>818</v>
      </c>
      <c r="B586" s="54" t="s">
        <v>1513</v>
      </c>
      <c r="C586" s="55" t="s">
        <v>1514</v>
      </c>
      <c r="D586" s="54" t="s">
        <v>1513</v>
      </c>
      <c r="E586" s="54" t="s">
        <v>1082</v>
      </c>
      <c r="F586" s="55" t="s">
        <v>1083</v>
      </c>
      <c r="G586" s="54" t="s">
        <v>394</v>
      </c>
      <c r="H586" s="56" t="s">
        <v>414</v>
      </c>
      <c r="I586" s="59" t="s">
        <v>1083</v>
      </c>
      <c r="J586" s="60">
        <v>150000</v>
      </c>
    </row>
    <row r="587" spans="1:10" s="45" customFormat="1" ht="31.2">
      <c r="A587" s="54" t="s">
        <v>819</v>
      </c>
      <c r="B587" s="54" t="s">
        <v>1513</v>
      </c>
      <c r="C587" s="55" t="s">
        <v>1514</v>
      </c>
      <c r="D587" s="54" t="s">
        <v>1513</v>
      </c>
      <c r="E587" s="54" t="s">
        <v>1082</v>
      </c>
      <c r="F587" s="55" t="s">
        <v>1083</v>
      </c>
      <c r="G587" s="54" t="s">
        <v>599</v>
      </c>
      <c r="H587" s="56" t="s">
        <v>1136</v>
      </c>
      <c r="I587" s="59" t="s">
        <v>1136</v>
      </c>
      <c r="J587" s="60">
        <v>150000</v>
      </c>
    </row>
    <row r="588" spans="1:10" s="45" customFormat="1">
      <c r="A588" s="54" t="s">
        <v>820</v>
      </c>
      <c r="B588" s="54" t="s">
        <v>1513</v>
      </c>
      <c r="C588" s="55" t="s">
        <v>1514</v>
      </c>
      <c r="D588" s="54" t="s">
        <v>1513</v>
      </c>
      <c r="E588" s="54" t="s">
        <v>1082</v>
      </c>
      <c r="F588" s="55" t="s">
        <v>1083</v>
      </c>
      <c r="G588" s="54" t="s">
        <v>1503</v>
      </c>
      <c r="H588" s="56" t="s">
        <v>1504</v>
      </c>
      <c r="I588" s="59" t="s">
        <v>1504</v>
      </c>
      <c r="J588" s="60">
        <v>150000</v>
      </c>
    </row>
    <row r="589" spans="1:10" s="45" customFormat="1" ht="46.8">
      <c r="A589" s="54" t="s">
        <v>821</v>
      </c>
      <c r="B589" s="54" t="s">
        <v>1513</v>
      </c>
      <c r="C589" s="55" t="s">
        <v>1514</v>
      </c>
      <c r="D589" s="54" t="s">
        <v>1513</v>
      </c>
      <c r="E589" s="54" t="s">
        <v>1084</v>
      </c>
      <c r="F589" s="55" t="s">
        <v>1085</v>
      </c>
      <c r="G589" s="54" t="s">
        <v>394</v>
      </c>
      <c r="H589" s="56" t="s">
        <v>414</v>
      </c>
      <c r="I589" s="59" t="s">
        <v>1085</v>
      </c>
      <c r="J589" s="60">
        <v>435000</v>
      </c>
    </row>
    <row r="590" spans="1:10" s="45" customFormat="1" ht="31.2">
      <c r="A590" s="54" t="s">
        <v>822</v>
      </c>
      <c r="B590" s="54" t="s">
        <v>1513</v>
      </c>
      <c r="C590" s="55" t="s">
        <v>1514</v>
      </c>
      <c r="D590" s="54" t="s">
        <v>1513</v>
      </c>
      <c r="E590" s="54" t="s">
        <v>1086</v>
      </c>
      <c r="F590" s="55" t="s">
        <v>890</v>
      </c>
      <c r="G590" s="54" t="s">
        <v>394</v>
      </c>
      <c r="H590" s="56" t="s">
        <v>414</v>
      </c>
      <c r="I590" s="59" t="s">
        <v>890</v>
      </c>
      <c r="J590" s="60">
        <v>435000</v>
      </c>
    </row>
    <row r="591" spans="1:10" s="45" customFormat="1" ht="31.2">
      <c r="A591" s="54" t="s">
        <v>823</v>
      </c>
      <c r="B591" s="54" t="s">
        <v>1513</v>
      </c>
      <c r="C591" s="55" t="s">
        <v>1514</v>
      </c>
      <c r="D591" s="54" t="s">
        <v>1513</v>
      </c>
      <c r="E591" s="54" t="s">
        <v>1086</v>
      </c>
      <c r="F591" s="55" t="s">
        <v>890</v>
      </c>
      <c r="G591" s="54" t="s">
        <v>119</v>
      </c>
      <c r="H591" s="56" t="s">
        <v>432</v>
      </c>
      <c r="I591" s="59" t="s">
        <v>432</v>
      </c>
      <c r="J591" s="60">
        <v>435000</v>
      </c>
    </row>
    <row r="592" spans="1:10" s="45" customFormat="1" ht="31.2">
      <c r="A592" s="54" t="s">
        <v>824</v>
      </c>
      <c r="B592" s="54" t="s">
        <v>1513</v>
      </c>
      <c r="C592" s="55" t="s">
        <v>1514</v>
      </c>
      <c r="D592" s="54" t="s">
        <v>1513</v>
      </c>
      <c r="E592" s="54" t="s">
        <v>1086</v>
      </c>
      <c r="F592" s="55" t="s">
        <v>890</v>
      </c>
      <c r="G592" s="54" t="s">
        <v>434</v>
      </c>
      <c r="H592" s="56" t="s">
        <v>1122</v>
      </c>
      <c r="I592" s="59" t="s">
        <v>1122</v>
      </c>
      <c r="J592" s="60">
        <v>435000</v>
      </c>
    </row>
    <row r="593" spans="1:10" s="45" customFormat="1">
      <c r="A593" s="53" t="s">
        <v>825</v>
      </c>
      <c r="B593" s="54" t="s">
        <v>268</v>
      </c>
      <c r="C593" s="55" t="s">
        <v>269</v>
      </c>
      <c r="D593" s="53" t="s">
        <v>268</v>
      </c>
      <c r="E593" s="53" t="s">
        <v>394</v>
      </c>
      <c r="F593" s="55" t="s">
        <v>413</v>
      </c>
      <c r="G593" s="53" t="s">
        <v>394</v>
      </c>
      <c r="H593" s="56" t="s">
        <v>414</v>
      </c>
      <c r="I593" s="57" t="s">
        <v>269</v>
      </c>
      <c r="J593" s="58">
        <v>8004941.8399999999</v>
      </c>
    </row>
    <row r="594" spans="1:10" s="45" customFormat="1" ht="46.8">
      <c r="A594" s="54" t="s">
        <v>826</v>
      </c>
      <c r="B594" s="54" t="s">
        <v>268</v>
      </c>
      <c r="C594" s="55" t="s">
        <v>269</v>
      </c>
      <c r="D594" s="54" t="s">
        <v>268</v>
      </c>
      <c r="E594" s="54" t="s">
        <v>720</v>
      </c>
      <c r="F594" s="55" t="s">
        <v>1154</v>
      </c>
      <c r="G594" s="54" t="s">
        <v>394</v>
      </c>
      <c r="H594" s="56" t="s">
        <v>414</v>
      </c>
      <c r="I594" s="59" t="s">
        <v>1154</v>
      </c>
      <c r="J594" s="60">
        <v>8004941.8399999999</v>
      </c>
    </row>
    <row r="595" spans="1:10" s="45" customFormat="1" ht="46.8">
      <c r="A595" s="54" t="s">
        <v>827</v>
      </c>
      <c r="B595" s="54" t="s">
        <v>268</v>
      </c>
      <c r="C595" s="55" t="s">
        <v>269</v>
      </c>
      <c r="D595" s="54" t="s">
        <v>268</v>
      </c>
      <c r="E595" s="54" t="s">
        <v>891</v>
      </c>
      <c r="F595" s="55" t="s">
        <v>892</v>
      </c>
      <c r="G595" s="54" t="s">
        <v>394</v>
      </c>
      <c r="H595" s="56" t="s">
        <v>414</v>
      </c>
      <c r="I595" s="59" t="s">
        <v>892</v>
      </c>
      <c r="J595" s="60">
        <v>8004941.8399999999</v>
      </c>
    </row>
    <row r="596" spans="1:10" s="45" customFormat="1" ht="46.8">
      <c r="A596" s="54" t="s">
        <v>828</v>
      </c>
      <c r="B596" s="54" t="s">
        <v>268</v>
      </c>
      <c r="C596" s="55" t="s">
        <v>269</v>
      </c>
      <c r="D596" s="54" t="s">
        <v>268</v>
      </c>
      <c r="E596" s="54" t="s">
        <v>893</v>
      </c>
      <c r="F596" s="55" t="s">
        <v>1121</v>
      </c>
      <c r="G596" s="54" t="s">
        <v>394</v>
      </c>
      <c r="H596" s="56" t="s">
        <v>414</v>
      </c>
      <c r="I596" s="59" t="s">
        <v>1121</v>
      </c>
      <c r="J596" s="60">
        <v>1192682</v>
      </c>
    </row>
    <row r="597" spans="1:10" s="45" customFormat="1" ht="78">
      <c r="A597" s="54" t="s">
        <v>829</v>
      </c>
      <c r="B597" s="54" t="s">
        <v>268</v>
      </c>
      <c r="C597" s="55" t="s">
        <v>269</v>
      </c>
      <c r="D597" s="54" t="s">
        <v>268</v>
      </c>
      <c r="E597" s="54" t="s">
        <v>893</v>
      </c>
      <c r="F597" s="55" t="s">
        <v>1121</v>
      </c>
      <c r="G597" s="54" t="s">
        <v>417</v>
      </c>
      <c r="H597" s="56" t="s">
        <v>418</v>
      </c>
      <c r="I597" s="59" t="s">
        <v>418</v>
      </c>
      <c r="J597" s="60">
        <v>1192674.22</v>
      </c>
    </row>
    <row r="598" spans="1:10" s="45" customFormat="1" ht="31.2">
      <c r="A598" s="54" t="s">
        <v>830</v>
      </c>
      <c r="B598" s="54" t="s">
        <v>268</v>
      </c>
      <c r="C598" s="55" t="s">
        <v>269</v>
      </c>
      <c r="D598" s="54" t="s">
        <v>268</v>
      </c>
      <c r="E598" s="54" t="s">
        <v>893</v>
      </c>
      <c r="F598" s="55" t="s">
        <v>1121</v>
      </c>
      <c r="G598" s="54" t="s">
        <v>59</v>
      </c>
      <c r="H598" s="56" t="s">
        <v>420</v>
      </c>
      <c r="I598" s="59" t="s">
        <v>420</v>
      </c>
      <c r="J598" s="60">
        <v>1192674.22</v>
      </c>
    </row>
    <row r="599" spans="1:10" s="45" customFormat="1">
      <c r="A599" s="54" t="s">
        <v>831</v>
      </c>
      <c r="B599" s="54" t="s">
        <v>268</v>
      </c>
      <c r="C599" s="55" t="s">
        <v>269</v>
      </c>
      <c r="D599" s="54" t="s">
        <v>268</v>
      </c>
      <c r="E599" s="54" t="s">
        <v>893</v>
      </c>
      <c r="F599" s="55" t="s">
        <v>1121</v>
      </c>
      <c r="G599" s="54" t="s">
        <v>440</v>
      </c>
      <c r="H599" s="56" t="s">
        <v>441</v>
      </c>
      <c r="I599" s="59" t="s">
        <v>441</v>
      </c>
      <c r="J599" s="60">
        <v>7.78</v>
      </c>
    </row>
    <row r="600" spans="1:10" s="45" customFormat="1">
      <c r="A600" s="54" t="s">
        <v>832</v>
      </c>
      <c r="B600" s="54" t="s">
        <v>268</v>
      </c>
      <c r="C600" s="55" t="s">
        <v>269</v>
      </c>
      <c r="D600" s="54" t="s">
        <v>268</v>
      </c>
      <c r="E600" s="54" t="s">
        <v>893</v>
      </c>
      <c r="F600" s="55" t="s">
        <v>1121</v>
      </c>
      <c r="G600" s="54" t="s">
        <v>443</v>
      </c>
      <c r="H600" s="56" t="s">
        <v>444</v>
      </c>
      <c r="I600" s="59" t="s">
        <v>444</v>
      </c>
      <c r="J600" s="60">
        <v>7.78</v>
      </c>
    </row>
    <row r="601" spans="1:10" s="45" customFormat="1" ht="46.8">
      <c r="A601" s="54" t="s">
        <v>836</v>
      </c>
      <c r="B601" s="54" t="s">
        <v>268</v>
      </c>
      <c r="C601" s="55" t="s">
        <v>269</v>
      </c>
      <c r="D601" s="54" t="s">
        <v>268</v>
      </c>
      <c r="E601" s="54" t="s">
        <v>894</v>
      </c>
      <c r="F601" s="55" t="s">
        <v>895</v>
      </c>
      <c r="G601" s="54" t="s">
        <v>394</v>
      </c>
      <c r="H601" s="56" t="s">
        <v>414</v>
      </c>
      <c r="I601" s="59" t="s">
        <v>895</v>
      </c>
      <c r="J601" s="60">
        <v>6812259.8399999999</v>
      </c>
    </row>
    <row r="602" spans="1:10" s="45" customFormat="1" ht="78">
      <c r="A602" s="54" t="s">
        <v>837</v>
      </c>
      <c r="B602" s="54" t="s">
        <v>268</v>
      </c>
      <c r="C602" s="55" t="s">
        <v>269</v>
      </c>
      <c r="D602" s="54" t="s">
        <v>268</v>
      </c>
      <c r="E602" s="54" t="s">
        <v>894</v>
      </c>
      <c r="F602" s="55" t="s">
        <v>895</v>
      </c>
      <c r="G602" s="54" t="s">
        <v>417</v>
      </c>
      <c r="H602" s="56" t="s">
        <v>418</v>
      </c>
      <c r="I602" s="59" t="s">
        <v>418</v>
      </c>
      <c r="J602" s="60">
        <v>5976095</v>
      </c>
    </row>
    <row r="603" spans="1:10" s="45" customFormat="1">
      <c r="A603" s="54" t="s">
        <v>838</v>
      </c>
      <c r="B603" s="54" t="s">
        <v>268</v>
      </c>
      <c r="C603" s="55" t="s">
        <v>269</v>
      </c>
      <c r="D603" s="54" t="s">
        <v>268</v>
      </c>
      <c r="E603" s="54" t="s">
        <v>894</v>
      </c>
      <c r="F603" s="55" t="s">
        <v>895</v>
      </c>
      <c r="G603" s="54" t="s">
        <v>55</v>
      </c>
      <c r="H603" s="56" t="s">
        <v>512</v>
      </c>
      <c r="I603" s="59" t="s">
        <v>512</v>
      </c>
      <c r="J603" s="60">
        <v>5976095</v>
      </c>
    </row>
    <row r="604" spans="1:10" s="45" customFormat="1" ht="31.2">
      <c r="A604" s="54" t="s">
        <v>839</v>
      </c>
      <c r="B604" s="54" t="s">
        <v>268</v>
      </c>
      <c r="C604" s="55" t="s">
        <v>269</v>
      </c>
      <c r="D604" s="54" t="s">
        <v>268</v>
      </c>
      <c r="E604" s="54" t="s">
        <v>894</v>
      </c>
      <c r="F604" s="55" t="s">
        <v>895</v>
      </c>
      <c r="G604" s="54" t="s">
        <v>119</v>
      </c>
      <c r="H604" s="56" t="s">
        <v>432</v>
      </c>
      <c r="I604" s="59" t="s">
        <v>432</v>
      </c>
      <c r="J604" s="60">
        <v>835964.84</v>
      </c>
    </row>
    <row r="605" spans="1:10" s="45" customFormat="1" ht="31.2">
      <c r="A605" s="54" t="s">
        <v>840</v>
      </c>
      <c r="B605" s="54" t="s">
        <v>268</v>
      </c>
      <c r="C605" s="55" t="s">
        <v>269</v>
      </c>
      <c r="D605" s="54" t="s">
        <v>268</v>
      </c>
      <c r="E605" s="54" t="s">
        <v>894</v>
      </c>
      <c r="F605" s="55" t="s">
        <v>895</v>
      </c>
      <c r="G605" s="54" t="s">
        <v>434</v>
      </c>
      <c r="H605" s="56" t="s">
        <v>1122</v>
      </c>
      <c r="I605" s="59" t="s">
        <v>1122</v>
      </c>
      <c r="J605" s="60">
        <v>835964.84</v>
      </c>
    </row>
    <row r="606" spans="1:10" s="45" customFormat="1">
      <c r="A606" s="54" t="s">
        <v>841</v>
      </c>
      <c r="B606" s="54" t="s">
        <v>268</v>
      </c>
      <c r="C606" s="55" t="s">
        <v>269</v>
      </c>
      <c r="D606" s="54" t="s">
        <v>268</v>
      </c>
      <c r="E606" s="54" t="s">
        <v>894</v>
      </c>
      <c r="F606" s="55" t="s">
        <v>895</v>
      </c>
      <c r="G606" s="54" t="s">
        <v>440</v>
      </c>
      <c r="H606" s="56" t="s">
        <v>441</v>
      </c>
      <c r="I606" s="59" t="s">
        <v>441</v>
      </c>
      <c r="J606" s="60">
        <v>200</v>
      </c>
    </row>
    <row r="607" spans="1:10" s="45" customFormat="1">
      <c r="A607" s="54" t="s">
        <v>842</v>
      </c>
      <c r="B607" s="54" t="s">
        <v>268</v>
      </c>
      <c r="C607" s="55" t="s">
        <v>269</v>
      </c>
      <c r="D607" s="54" t="s">
        <v>268</v>
      </c>
      <c r="E607" s="54" t="s">
        <v>894</v>
      </c>
      <c r="F607" s="55" t="s">
        <v>895</v>
      </c>
      <c r="G607" s="54" t="s">
        <v>443</v>
      </c>
      <c r="H607" s="56" t="s">
        <v>444</v>
      </c>
      <c r="I607" s="59" t="s">
        <v>444</v>
      </c>
      <c r="J607" s="60">
        <v>200</v>
      </c>
    </row>
    <row r="608" spans="1:10" s="45" customFormat="1">
      <c r="A608" s="53" t="s">
        <v>843</v>
      </c>
      <c r="B608" s="54" t="s">
        <v>270</v>
      </c>
      <c r="C608" s="55" t="s">
        <v>271</v>
      </c>
      <c r="D608" s="53" t="s">
        <v>270</v>
      </c>
      <c r="E608" s="53" t="s">
        <v>394</v>
      </c>
      <c r="F608" s="55" t="s">
        <v>413</v>
      </c>
      <c r="G608" s="53" t="s">
        <v>394</v>
      </c>
      <c r="H608" s="56" t="s">
        <v>414</v>
      </c>
      <c r="I608" s="57" t="s">
        <v>271</v>
      </c>
      <c r="J608" s="58">
        <v>119458120.12</v>
      </c>
    </row>
    <row r="609" spans="1:10" s="45" customFormat="1">
      <c r="A609" s="53" t="s">
        <v>844</v>
      </c>
      <c r="B609" s="54" t="s">
        <v>272</v>
      </c>
      <c r="C609" s="55" t="s">
        <v>273</v>
      </c>
      <c r="D609" s="53" t="s">
        <v>272</v>
      </c>
      <c r="E609" s="53" t="s">
        <v>394</v>
      </c>
      <c r="F609" s="55" t="s">
        <v>413</v>
      </c>
      <c r="G609" s="53" t="s">
        <v>394</v>
      </c>
      <c r="H609" s="56" t="s">
        <v>414</v>
      </c>
      <c r="I609" s="57" t="s">
        <v>273</v>
      </c>
      <c r="J609" s="58">
        <v>115220876.45</v>
      </c>
    </row>
    <row r="610" spans="1:10" s="45" customFormat="1" ht="62.4">
      <c r="A610" s="54" t="s">
        <v>845</v>
      </c>
      <c r="B610" s="54" t="s">
        <v>272</v>
      </c>
      <c r="C610" s="55" t="s">
        <v>273</v>
      </c>
      <c r="D610" s="54" t="s">
        <v>272</v>
      </c>
      <c r="E610" s="54" t="s">
        <v>1128</v>
      </c>
      <c r="F610" s="55" t="s">
        <v>1149</v>
      </c>
      <c r="G610" s="54" t="s">
        <v>394</v>
      </c>
      <c r="H610" s="56" t="s">
        <v>414</v>
      </c>
      <c r="I610" s="59" t="s">
        <v>1149</v>
      </c>
      <c r="J610" s="60">
        <v>1009129.9</v>
      </c>
    </row>
    <row r="611" spans="1:10" s="45" customFormat="1" ht="31.2">
      <c r="A611" s="54" t="s">
        <v>846</v>
      </c>
      <c r="B611" s="54" t="s">
        <v>272</v>
      </c>
      <c r="C611" s="55" t="s">
        <v>273</v>
      </c>
      <c r="D611" s="54" t="s">
        <v>272</v>
      </c>
      <c r="E611" s="54" t="s">
        <v>896</v>
      </c>
      <c r="F611" s="55" t="s">
        <v>897</v>
      </c>
      <c r="G611" s="54" t="s">
        <v>394</v>
      </c>
      <c r="H611" s="56" t="s">
        <v>414</v>
      </c>
      <c r="I611" s="59" t="s">
        <v>897</v>
      </c>
      <c r="J611" s="60">
        <v>1009129.9</v>
      </c>
    </row>
    <row r="612" spans="1:10" s="45" customFormat="1" ht="78">
      <c r="A612" s="54" t="s">
        <v>847</v>
      </c>
      <c r="B612" s="54" t="s">
        <v>272</v>
      </c>
      <c r="C612" s="55" t="s">
        <v>273</v>
      </c>
      <c r="D612" s="54" t="s">
        <v>272</v>
      </c>
      <c r="E612" s="54" t="s">
        <v>898</v>
      </c>
      <c r="F612" s="55" t="s">
        <v>899</v>
      </c>
      <c r="G612" s="54" t="s">
        <v>394</v>
      </c>
      <c r="H612" s="56" t="s">
        <v>414</v>
      </c>
      <c r="I612" s="59" t="s">
        <v>899</v>
      </c>
      <c r="J612" s="60">
        <v>887629.9</v>
      </c>
    </row>
    <row r="613" spans="1:10" s="45" customFormat="1">
      <c r="A613" s="54" t="s">
        <v>848</v>
      </c>
      <c r="B613" s="54" t="s">
        <v>272</v>
      </c>
      <c r="C613" s="55" t="s">
        <v>273</v>
      </c>
      <c r="D613" s="54" t="s">
        <v>272</v>
      </c>
      <c r="E613" s="54" t="s">
        <v>898</v>
      </c>
      <c r="F613" s="55" t="s">
        <v>899</v>
      </c>
      <c r="G613" s="54" t="s">
        <v>538</v>
      </c>
      <c r="H613" s="56" t="s">
        <v>539</v>
      </c>
      <c r="I613" s="59" t="s">
        <v>539</v>
      </c>
      <c r="J613" s="60">
        <v>887629.9</v>
      </c>
    </row>
    <row r="614" spans="1:10" s="45" customFormat="1">
      <c r="A614" s="54" t="s">
        <v>849</v>
      </c>
      <c r="B614" s="54" t="s">
        <v>272</v>
      </c>
      <c r="C614" s="55" t="s">
        <v>273</v>
      </c>
      <c r="D614" s="54" t="s">
        <v>272</v>
      </c>
      <c r="E614" s="54" t="s">
        <v>898</v>
      </c>
      <c r="F614" s="55" t="s">
        <v>899</v>
      </c>
      <c r="G614" s="54" t="s">
        <v>1275</v>
      </c>
      <c r="H614" s="56" t="s">
        <v>274</v>
      </c>
      <c r="I614" s="59" t="s">
        <v>274</v>
      </c>
      <c r="J614" s="60">
        <v>887629.9</v>
      </c>
    </row>
    <row r="615" spans="1:10" s="45" customFormat="1" ht="156">
      <c r="A615" s="54" t="s">
        <v>850</v>
      </c>
      <c r="B615" s="54" t="s">
        <v>272</v>
      </c>
      <c r="C615" s="55" t="s">
        <v>273</v>
      </c>
      <c r="D615" s="54" t="s">
        <v>272</v>
      </c>
      <c r="E615" s="54" t="s">
        <v>900</v>
      </c>
      <c r="F615" s="55" t="s">
        <v>1193</v>
      </c>
      <c r="G615" s="54" t="s">
        <v>394</v>
      </c>
      <c r="H615" s="56" t="s">
        <v>414</v>
      </c>
      <c r="I615" s="59" t="s">
        <v>1193</v>
      </c>
      <c r="J615" s="60">
        <v>121500</v>
      </c>
    </row>
    <row r="616" spans="1:10" s="45" customFormat="1">
      <c r="A616" s="54" t="s">
        <v>851</v>
      </c>
      <c r="B616" s="54" t="s">
        <v>272</v>
      </c>
      <c r="C616" s="55" t="s">
        <v>273</v>
      </c>
      <c r="D616" s="54" t="s">
        <v>272</v>
      </c>
      <c r="E616" s="54" t="s">
        <v>900</v>
      </c>
      <c r="F616" s="55" t="s">
        <v>1193</v>
      </c>
      <c r="G616" s="54" t="s">
        <v>538</v>
      </c>
      <c r="H616" s="56" t="s">
        <v>539</v>
      </c>
      <c r="I616" s="59" t="s">
        <v>539</v>
      </c>
      <c r="J616" s="60">
        <v>121500</v>
      </c>
    </row>
    <row r="617" spans="1:10" s="45" customFormat="1">
      <c r="A617" s="54" t="s">
        <v>1218</v>
      </c>
      <c r="B617" s="54" t="s">
        <v>272</v>
      </c>
      <c r="C617" s="55" t="s">
        <v>273</v>
      </c>
      <c r="D617" s="54" t="s">
        <v>272</v>
      </c>
      <c r="E617" s="54" t="s">
        <v>900</v>
      </c>
      <c r="F617" s="55" t="s">
        <v>1193</v>
      </c>
      <c r="G617" s="54" t="s">
        <v>1275</v>
      </c>
      <c r="H617" s="56" t="s">
        <v>274</v>
      </c>
      <c r="I617" s="59" t="s">
        <v>274</v>
      </c>
      <c r="J617" s="60">
        <v>121500</v>
      </c>
    </row>
    <row r="618" spans="1:10" s="45" customFormat="1" ht="62.4">
      <c r="A618" s="54" t="s">
        <v>1219</v>
      </c>
      <c r="B618" s="54" t="s">
        <v>272</v>
      </c>
      <c r="C618" s="55" t="s">
        <v>273</v>
      </c>
      <c r="D618" s="54" t="s">
        <v>272</v>
      </c>
      <c r="E618" s="54" t="s">
        <v>1130</v>
      </c>
      <c r="F618" s="55" t="s">
        <v>1151</v>
      </c>
      <c r="G618" s="54" t="s">
        <v>394</v>
      </c>
      <c r="H618" s="56" t="s">
        <v>414</v>
      </c>
      <c r="I618" s="59" t="s">
        <v>1151</v>
      </c>
      <c r="J618" s="60">
        <v>1462060</v>
      </c>
    </row>
    <row r="619" spans="1:10" s="45" customFormat="1" ht="31.2">
      <c r="A619" s="54" t="s">
        <v>1220</v>
      </c>
      <c r="B619" s="54" t="s">
        <v>272</v>
      </c>
      <c r="C619" s="55" t="s">
        <v>273</v>
      </c>
      <c r="D619" s="54" t="s">
        <v>272</v>
      </c>
      <c r="E619" s="54" t="s">
        <v>783</v>
      </c>
      <c r="F619" s="55" t="s">
        <v>784</v>
      </c>
      <c r="G619" s="54" t="s">
        <v>394</v>
      </c>
      <c r="H619" s="56" t="s">
        <v>414</v>
      </c>
      <c r="I619" s="59" t="s">
        <v>784</v>
      </c>
      <c r="J619" s="60">
        <v>1462060</v>
      </c>
    </row>
    <row r="620" spans="1:10" s="45" customFormat="1" ht="46.8">
      <c r="A620" s="54" t="s">
        <v>599</v>
      </c>
      <c r="B620" s="54" t="s">
        <v>272</v>
      </c>
      <c r="C620" s="55" t="s">
        <v>273</v>
      </c>
      <c r="D620" s="54" t="s">
        <v>272</v>
      </c>
      <c r="E620" s="54" t="s">
        <v>785</v>
      </c>
      <c r="F620" s="55" t="s">
        <v>786</v>
      </c>
      <c r="G620" s="54" t="s">
        <v>394</v>
      </c>
      <c r="H620" s="56" t="s">
        <v>414</v>
      </c>
      <c r="I620" s="59" t="s">
        <v>786</v>
      </c>
      <c r="J620" s="60">
        <v>1462060</v>
      </c>
    </row>
    <row r="621" spans="1:10" s="45" customFormat="1">
      <c r="A621" s="54" t="s">
        <v>1221</v>
      </c>
      <c r="B621" s="54" t="s">
        <v>272</v>
      </c>
      <c r="C621" s="55" t="s">
        <v>273</v>
      </c>
      <c r="D621" s="54" t="s">
        <v>272</v>
      </c>
      <c r="E621" s="54" t="s">
        <v>785</v>
      </c>
      <c r="F621" s="55" t="s">
        <v>786</v>
      </c>
      <c r="G621" s="54" t="s">
        <v>538</v>
      </c>
      <c r="H621" s="56" t="s">
        <v>539</v>
      </c>
      <c r="I621" s="59" t="s">
        <v>539</v>
      </c>
      <c r="J621" s="60">
        <v>1462060</v>
      </c>
    </row>
    <row r="622" spans="1:10" s="45" customFormat="1" ht="31.2">
      <c r="A622" s="54" t="s">
        <v>1222</v>
      </c>
      <c r="B622" s="54" t="s">
        <v>272</v>
      </c>
      <c r="C622" s="55" t="s">
        <v>273</v>
      </c>
      <c r="D622" s="54" t="s">
        <v>272</v>
      </c>
      <c r="E622" s="54" t="s">
        <v>785</v>
      </c>
      <c r="F622" s="55" t="s">
        <v>786</v>
      </c>
      <c r="G622" s="54" t="s">
        <v>540</v>
      </c>
      <c r="H622" s="56" t="s">
        <v>541</v>
      </c>
      <c r="I622" s="59" t="s">
        <v>541</v>
      </c>
      <c r="J622" s="60">
        <v>1462060</v>
      </c>
    </row>
    <row r="623" spans="1:10" s="45" customFormat="1" ht="93.6">
      <c r="A623" s="54" t="s">
        <v>1223</v>
      </c>
      <c r="B623" s="54" t="s">
        <v>272</v>
      </c>
      <c r="C623" s="55" t="s">
        <v>273</v>
      </c>
      <c r="D623" s="54" t="s">
        <v>272</v>
      </c>
      <c r="E623" s="54" t="s">
        <v>1138</v>
      </c>
      <c r="F623" s="55" t="s">
        <v>1152</v>
      </c>
      <c r="G623" s="54" t="s">
        <v>394</v>
      </c>
      <c r="H623" s="56" t="s">
        <v>414</v>
      </c>
      <c r="I623" s="59" t="s">
        <v>1152</v>
      </c>
      <c r="J623" s="60">
        <v>112749686.55</v>
      </c>
    </row>
    <row r="624" spans="1:10" s="45" customFormat="1" ht="31.2">
      <c r="A624" s="54" t="s">
        <v>1224</v>
      </c>
      <c r="B624" s="54" t="s">
        <v>272</v>
      </c>
      <c r="C624" s="55" t="s">
        <v>273</v>
      </c>
      <c r="D624" s="54" t="s">
        <v>272</v>
      </c>
      <c r="E624" s="54" t="s">
        <v>1531</v>
      </c>
      <c r="F624" s="55" t="s">
        <v>1532</v>
      </c>
      <c r="G624" s="54" t="s">
        <v>394</v>
      </c>
      <c r="H624" s="56" t="s">
        <v>414</v>
      </c>
      <c r="I624" s="59" t="s">
        <v>1532</v>
      </c>
      <c r="J624" s="60">
        <v>112749686.55</v>
      </c>
    </row>
    <row r="625" spans="1:10" s="45" customFormat="1" ht="78">
      <c r="A625" s="54" t="s">
        <v>1225</v>
      </c>
      <c r="B625" s="54" t="s">
        <v>272</v>
      </c>
      <c r="C625" s="55" t="s">
        <v>273</v>
      </c>
      <c r="D625" s="54" t="s">
        <v>272</v>
      </c>
      <c r="E625" s="54" t="s">
        <v>901</v>
      </c>
      <c r="F625" s="55" t="s">
        <v>278</v>
      </c>
      <c r="G625" s="54" t="s">
        <v>394</v>
      </c>
      <c r="H625" s="56" t="s">
        <v>414</v>
      </c>
      <c r="I625" s="59" t="s">
        <v>278</v>
      </c>
      <c r="J625" s="60">
        <v>92039.64</v>
      </c>
    </row>
    <row r="626" spans="1:10" s="45" customFormat="1" ht="31.2">
      <c r="A626" s="54" t="s">
        <v>1226</v>
      </c>
      <c r="B626" s="54" t="s">
        <v>272</v>
      </c>
      <c r="C626" s="55" t="s">
        <v>273</v>
      </c>
      <c r="D626" s="54" t="s">
        <v>272</v>
      </c>
      <c r="E626" s="54" t="s">
        <v>901</v>
      </c>
      <c r="F626" s="55" t="s">
        <v>278</v>
      </c>
      <c r="G626" s="54" t="s">
        <v>119</v>
      </c>
      <c r="H626" s="56" t="s">
        <v>432</v>
      </c>
      <c r="I626" s="59" t="s">
        <v>432</v>
      </c>
      <c r="J626" s="60">
        <v>92039.64</v>
      </c>
    </row>
    <row r="627" spans="1:10" s="45" customFormat="1" ht="31.2">
      <c r="A627" s="54" t="s">
        <v>1227</v>
      </c>
      <c r="B627" s="54" t="s">
        <v>272</v>
      </c>
      <c r="C627" s="55" t="s">
        <v>273</v>
      </c>
      <c r="D627" s="54" t="s">
        <v>272</v>
      </c>
      <c r="E627" s="54" t="s">
        <v>901</v>
      </c>
      <c r="F627" s="55" t="s">
        <v>278</v>
      </c>
      <c r="G627" s="54" t="s">
        <v>434</v>
      </c>
      <c r="H627" s="56" t="s">
        <v>1122</v>
      </c>
      <c r="I627" s="59" t="s">
        <v>1122</v>
      </c>
      <c r="J627" s="60">
        <v>92039.64</v>
      </c>
    </row>
    <row r="628" spans="1:10" s="45" customFormat="1" ht="62.4">
      <c r="A628" s="54" t="s">
        <v>1228</v>
      </c>
      <c r="B628" s="54" t="s">
        <v>272</v>
      </c>
      <c r="C628" s="55" t="s">
        <v>273</v>
      </c>
      <c r="D628" s="54" t="s">
        <v>272</v>
      </c>
      <c r="E628" s="54" t="s">
        <v>902</v>
      </c>
      <c r="F628" s="55" t="s">
        <v>279</v>
      </c>
      <c r="G628" s="54" t="s">
        <v>394</v>
      </c>
      <c r="H628" s="56" t="s">
        <v>414</v>
      </c>
      <c r="I628" s="59" t="s">
        <v>279</v>
      </c>
      <c r="J628" s="60">
        <v>12304812</v>
      </c>
    </row>
    <row r="629" spans="1:10" s="45" customFormat="1">
      <c r="A629" s="54" t="s">
        <v>1229</v>
      </c>
      <c r="B629" s="54" t="s">
        <v>272</v>
      </c>
      <c r="C629" s="55" t="s">
        <v>273</v>
      </c>
      <c r="D629" s="54" t="s">
        <v>272</v>
      </c>
      <c r="E629" s="54" t="s">
        <v>902</v>
      </c>
      <c r="F629" s="55" t="s">
        <v>279</v>
      </c>
      <c r="G629" s="54" t="s">
        <v>538</v>
      </c>
      <c r="H629" s="56" t="s">
        <v>539</v>
      </c>
      <c r="I629" s="59" t="s">
        <v>539</v>
      </c>
      <c r="J629" s="60">
        <v>12304812</v>
      </c>
    </row>
    <row r="630" spans="1:10" s="45" customFormat="1" ht="31.2">
      <c r="A630" s="54" t="s">
        <v>1503</v>
      </c>
      <c r="B630" s="54" t="s">
        <v>272</v>
      </c>
      <c r="C630" s="55" t="s">
        <v>273</v>
      </c>
      <c r="D630" s="54" t="s">
        <v>272</v>
      </c>
      <c r="E630" s="54" t="s">
        <v>902</v>
      </c>
      <c r="F630" s="55" t="s">
        <v>279</v>
      </c>
      <c r="G630" s="54" t="s">
        <v>540</v>
      </c>
      <c r="H630" s="56" t="s">
        <v>541</v>
      </c>
      <c r="I630" s="59" t="s">
        <v>541</v>
      </c>
      <c r="J630" s="60">
        <v>12304812</v>
      </c>
    </row>
    <row r="631" spans="1:10" s="45" customFormat="1" ht="62.4">
      <c r="A631" s="54" t="s">
        <v>1230</v>
      </c>
      <c r="B631" s="54" t="s">
        <v>272</v>
      </c>
      <c r="C631" s="55" t="s">
        <v>273</v>
      </c>
      <c r="D631" s="54" t="s">
        <v>272</v>
      </c>
      <c r="E631" s="54" t="s">
        <v>903</v>
      </c>
      <c r="F631" s="55" t="s">
        <v>1147</v>
      </c>
      <c r="G631" s="54" t="s">
        <v>394</v>
      </c>
      <c r="H631" s="56" t="s">
        <v>414</v>
      </c>
      <c r="I631" s="59" t="s">
        <v>1147</v>
      </c>
      <c r="J631" s="60">
        <v>66367365.329999998</v>
      </c>
    </row>
    <row r="632" spans="1:10" s="45" customFormat="1" ht="31.2">
      <c r="A632" s="54" t="s">
        <v>1231</v>
      </c>
      <c r="B632" s="54" t="s">
        <v>272</v>
      </c>
      <c r="C632" s="55" t="s">
        <v>273</v>
      </c>
      <c r="D632" s="54" t="s">
        <v>272</v>
      </c>
      <c r="E632" s="54" t="s">
        <v>903</v>
      </c>
      <c r="F632" s="55" t="s">
        <v>1147</v>
      </c>
      <c r="G632" s="54" t="s">
        <v>119</v>
      </c>
      <c r="H632" s="56" t="s">
        <v>432</v>
      </c>
      <c r="I632" s="59" t="s">
        <v>432</v>
      </c>
      <c r="J632" s="60">
        <v>1035318.05</v>
      </c>
    </row>
    <row r="633" spans="1:10" s="45" customFormat="1" ht="31.2">
      <c r="A633" s="54" t="s">
        <v>1232</v>
      </c>
      <c r="B633" s="54" t="s">
        <v>272</v>
      </c>
      <c r="C633" s="55" t="s">
        <v>273</v>
      </c>
      <c r="D633" s="54" t="s">
        <v>272</v>
      </c>
      <c r="E633" s="54" t="s">
        <v>903</v>
      </c>
      <c r="F633" s="55" t="s">
        <v>1147</v>
      </c>
      <c r="G633" s="54" t="s">
        <v>434</v>
      </c>
      <c r="H633" s="56" t="s">
        <v>1122</v>
      </c>
      <c r="I633" s="59" t="s">
        <v>1122</v>
      </c>
      <c r="J633" s="60">
        <v>1035318.05</v>
      </c>
    </row>
    <row r="634" spans="1:10" s="45" customFormat="1">
      <c r="A634" s="54" t="s">
        <v>1233</v>
      </c>
      <c r="B634" s="54" t="s">
        <v>272</v>
      </c>
      <c r="C634" s="55" t="s">
        <v>273</v>
      </c>
      <c r="D634" s="54" t="s">
        <v>272</v>
      </c>
      <c r="E634" s="54" t="s">
        <v>903</v>
      </c>
      <c r="F634" s="55" t="s">
        <v>1147</v>
      </c>
      <c r="G634" s="54" t="s">
        <v>538</v>
      </c>
      <c r="H634" s="56" t="s">
        <v>539</v>
      </c>
      <c r="I634" s="59" t="s">
        <v>539</v>
      </c>
      <c r="J634" s="60">
        <v>65332047.280000001</v>
      </c>
    </row>
    <row r="635" spans="1:10" s="45" customFormat="1">
      <c r="A635" s="54" t="s">
        <v>1234</v>
      </c>
      <c r="B635" s="54" t="s">
        <v>272</v>
      </c>
      <c r="C635" s="55" t="s">
        <v>273</v>
      </c>
      <c r="D635" s="54" t="s">
        <v>272</v>
      </c>
      <c r="E635" s="54" t="s">
        <v>903</v>
      </c>
      <c r="F635" s="55" t="s">
        <v>1147</v>
      </c>
      <c r="G635" s="54" t="s">
        <v>1275</v>
      </c>
      <c r="H635" s="56" t="s">
        <v>274</v>
      </c>
      <c r="I635" s="59" t="s">
        <v>274</v>
      </c>
      <c r="J635" s="60">
        <v>65332047.280000001</v>
      </c>
    </row>
    <row r="636" spans="1:10" s="45" customFormat="1" ht="62.4">
      <c r="A636" s="54" t="s">
        <v>1235</v>
      </c>
      <c r="B636" s="54" t="s">
        <v>272</v>
      </c>
      <c r="C636" s="55" t="s">
        <v>273</v>
      </c>
      <c r="D636" s="54" t="s">
        <v>272</v>
      </c>
      <c r="E636" s="54" t="s">
        <v>904</v>
      </c>
      <c r="F636" s="55" t="s">
        <v>723</v>
      </c>
      <c r="G636" s="54" t="s">
        <v>394</v>
      </c>
      <c r="H636" s="56" t="s">
        <v>414</v>
      </c>
      <c r="I636" s="59" t="s">
        <v>723</v>
      </c>
      <c r="J636" s="60">
        <v>33742000</v>
      </c>
    </row>
    <row r="637" spans="1:10" s="45" customFormat="1" ht="31.2">
      <c r="A637" s="54" t="s">
        <v>1236</v>
      </c>
      <c r="B637" s="54" t="s">
        <v>272</v>
      </c>
      <c r="C637" s="55" t="s">
        <v>273</v>
      </c>
      <c r="D637" s="54" t="s">
        <v>272</v>
      </c>
      <c r="E637" s="54" t="s">
        <v>904</v>
      </c>
      <c r="F637" s="55" t="s">
        <v>723</v>
      </c>
      <c r="G637" s="54" t="s">
        <v>119</v>
      </c>
      <c r="H637" s="56" t="s">
        <v>432</v>
      </c>
      <c r="I637" s="59" t="s">
        <v>432</v>
      </c>
      <c r="J637" s="60">
        <v>498650</v>
      </c>
    </row>
    <row r="638" spans="1:10" s="45" customFormat="1" ht="31.2">
      <c r="A638" s="54" t="s">
        <v>1237</v>
      </c>
      <c r="B638" s="54" t="s">
        <v>272</v>
      </c>
      <c r="C638" s="55" t="s">
        <v>273</v>
      </c>
      <c r="D638" s="54" t="s">
        <v>272</v>
      </c>
      <c r="E638" s="54" t="s">
        <v>904</v>
      </c>
      <c r="F638" s="55" t="s">
        <v>723</v>
      </c>
      <c r="G638" s="54" t="s">
        <v>434</v>
      </c>
      <c r="H638" s="56" t="s">
        <v>1122</v>
      </c>
      <c r="I638" s="59" t="s">
        <v>1122</v>
      </c>
      <c r="J638" s="60">
        <v>498650</v>
      </c>
    </row>
    <row r="639" spans="1:10" s="45" customFormat="1">
      <c r="A639" s="54" t="s">
        <v>1238</v>
      </c>
      <c r="B639" s="54" t="s">
        <v>272</v>
      </c>
      <c r="C639" s="55" t="s">
        <v>273</v>
      </c>
      <c r="D639" s="54" t="s">
        <v>272</v>
      </c>
      <c r="E639" s="54" t="s">
        <v>904</v>
      </c>
      <c r="F639" s="55" t="s">
        <v>723</v>
      </c>
      <c r="G639" s="54" t="s">
        <v>538</v>
      </c>
      <c r="H639" s="56" t="s">
        <v>539</v>
      </c>
      <c r="I639" s="59" t="s">
        <v>539</v>
      </c>
      <c r="J639" s="60">
        <v>33243350</v>
      </c>
    </row>
    <row r="640" spans="1:10" s="45" customFormat="1">
      <c r="A640" s="54" t="s">
        <v>964</v>
      </c>
      <c r="B640" s="54" t="s">
        <v>272</v>
      </c>
      <c r="C640" s="55" t="s">
        <v>273</v>
      </c>
      <c r="D640" s="54" t="s">
        <v>272</v>
      </c>
      <c r="E640" s="54" t="s">
        <v>904</v>
      </c>
      <c r="F640" s="55" t="s">
        <v>723</v>
      </c>
      <c r="G640" s="54" t="s">
        <v>1275</v>
      </c>
      <c r="H640" s="56" t="s">
        <v>274</v>
      </c>
      <c r="I640" s="59" t="s">
        <v>274</v>
      </c>
      <c r="J640" s="60">
        <v>33243350</v>
      </c>
    </row>
    <row r="641" spans="1:10" s="45" customFormat="1" ht="31.2">
      <c r="A641" s="54" t="s">
        <v>1239</v>
      </c>
      <c r="B641" s="54" t="s">
        <v>272</v>
      </c>
      <c r="C641" s="55" t="s">
        <v>273</v>
      </c>
      <c r="D641" s="54" t="s">
        <v>272</v>
      </c>
      <c r="E641" s="54" t="s">
        <v>905</v>
      </c>
      <c r="F641" s="55" t="s">
        <v>275</v>
      </c>
      <c r="G641" s="54" t="s">
        <v>394</v>
      </c>
      <c r="H641" s="56" t="s">
        <v>414</v>
      </c>
      <c r="I641" s="59" t="s">
        <v>275</v>
      </c>
      <c r="J641" s="60">
        <v>243469.58</v>
      </c>
    </row>
    <row r="642" spans="1:10" s="45" customFormat="1">
      <c r="A642" s="54" t="s">
        <v>1240</v>
      </c>
      <c r="B642" s="54" t="s">
        <v>272</v>
      </c>
      <c r="C642" s="55" t="s">
        <v>273</v>
      </c>
      <c r="D642" s="54" t="s">
        <v>272</v>
      </c>
      <c r="E642" s="54" t="s">
        <v>905</v>
      </c>
      <c r="F642" s="55" t="s">
        <v>275</v>
      </c>
      <c r="G642" s="54" t="s">
        <v>538</v>
      </c>
      <c r="H642" s="56" t="s">
        <v>539</v>
      </c>
      <c r="I642" s="59" t="s">
        <v>539</v>
      </c>
      <c r="J642" s="60">
        <v>243469.58</v>
      </c>
    </row>
    <row r="643" spans="1:10" s="45" customFormat="1" ht="31.2">
      <c r="A643" s="54" t="s">
        <v>1241</v>
      </c>
      <c r="B643" s="54" t="s">
        <v>272</v>
      </c>
      <c r="C643" s="55" t="s">
        <v>273</v>
      </c>
      <c r="D643" s="54" t="s">
        <v>272</v>
      </c>
      <c r="E643" s="54" t="s">
        <v>905</v>
      </c>
      <c r="F643" s="55" t="s">
        <v>275</v>
      </c>
      <c r="G643" s="54" t="s">
        <v>540</v>
      </c>
      <c r="H643" s="56" t="s">
        <v>541</v>
      </c>
      <c r="I643" s="59" t="s">
        <v>541</v>
      </c>
      <c r="J643" s="60">
        <v>243469.58</v>
      </c>
    </row>
    <row r="644" spans="1:10" s="45" customFormat="1">
      <c r="A644" s="53" t="s">
        <v>1242</v>
      </c>
      <c r="B644" s="54" t="s">
        <v>1148</v>
      </c>
      <c r="C644" s="55" t="s">
        <v>215</v>
      </c>
      <c r="D644" s="53" t="s">
        <v>1148</v>
      </c>
      <c r="E644" s="53" t="s">
        <v>394</v>
      </c>
      <c r="F644" s="55" t="s">
        <v>413</v>
      </c>
      <c r="G644" s="53" t="s">
        <v>394</v>
      </c>
      <c r="H644" s="56" t="s">
        <v>414</v>
      </c>
      <c r="I644" s="57" t="s">
        <v>215</v>
      </c>
      <c r="J644" s="58">
        <v>4237243.67</v>
      </c>
    </row>
    <row r="645" spans="1:10" s="45" customFormat="1" ht="62.4">
      <c r="A645" s="54" t="s">
        <v>1243</v>
      </c>
      <c r="B645" s="54" t="s">
        <v>1148</v>
      </c>
      <c r="C645" s="55" t="s">
        <v>215</v>
      </c>
      <c r="D645" s="54" t="s">
        <v>1148</v>
      </c>
      <c r="E645" s="54" t="s">
        <v>1128</v>
      </c>
      <c r="F645" s="55" t="s">
        <v>1149</v>
      </c>
      <c r="G645" s="54" t="s">
        <v>394</v>
      </c>
      <c r="H645" s="56" t="s">
        <v>414</v>
      </c>
      <c r="I645" s="59" t="s">
        <v>1149</v>
      </c>
      <c r="J645" s="60">
        <v>522421</v>
      </c>
    </row>
    <row r="646" spans="1:10" s="45" customFormat="1" ht="31.2">
      <c r="A646" s="54" t="s">
        <v>1244</v>
      </c>
      <c r="B646" s="54" t="s">
        <v>1148</v>
      </c>
      <c r="C646" s="55" t="s">
        <v>215</v>
      </c>
      <c r="D646" s="54" t="s">
        <v>1148</v>
      </c>
      <c r="E646" s="54" t="s">
        <v>896</v>
      </c>
      <c r="F646" s="55" t="s">
        <v>897</v>
      </c>
      <c r="G646" s="54" t="s">
        <v>394</v>
      </c>
      <c r="H646" s="56" t="s">
        <v>414</v>
      </c>
      <c r="I646" s="59" t="s">
        <v>897</v>
      </c>
      <c r="J646" s="60">
        <v>522421</v>
      </c>
    </row>
    <row r="647" spans="1:10" s="45" customFormat="1" ht="31.2">
      <c r="A647" s="54" t="s">
        <v>1245</v>
      </c>
      <c r="B647" s="54" t="s">
        <v>1148</v>
      </c>
      <c r="C647" s="55" t="s">
        <v>215</v>
      </c>
      <c r="D647" s="54" t="s">
        <v>1148</v>
      </c>
      <c r="E647" s="54" t="s">
        <v>906</v>
      </c>
      <c r="F647" s="55" t="s">
        <v>1091</v>
      </c>
      <c r="G647" s="54" t="s">
        <v>394</v>
      </c>
      <c r="H647" s="56" t="s">
        <v>414</v>
      </c>
      <c r="I647" s="59" t="s">
        <v>1091</v>
      </c>
      <c r="J647" s="60">
        <v>522421</v>
      </c>
    </row>
    <row r="648" spans="1:10" s="45" customFormat="1" ht="31.2">
      <c r="A648" s="54" t="s">
        <v>1246</v>
      </c>
      <c r="B648" s="54" t="s">
        <v>1148</v>
      </c>
      <c r="C648" s="55" t="s">
        <v>215</v>
      </c>
      <c r="D648" s="54" t="s">
        <v>1148</v>
      </c>
      <c r="E648" s="54" t="s">
        <v>906</v>
      </c>
      <c r="F648" s="55" t="s">
        <v>1091</v>
      </c>
      <c r="G648" s="54" t="s">
        <v>599</v>
      </c>
      <c r="H648" s="56" t="s">
        <v>1136</v>
      </c>
      <c r="I648" s="59" t="s">
        <v>1136</v>
      </c>
      <c r="J648" s="60">
        <v>522421</v>
      </c>
    </row>
    <row r="649" spans="1:10" s="45" customFormat="1" ht="46.8">
      <c r="A649" s="54" t="s">
        <v>1247</v>
      </c>
      <c r="B649" s="54" t="s">
        <v>1148</v>
      </c>
      <c r="C649" s="55" t="s">
        <v>215</v>
      </c>
      <c r="D649" s="54" t="s">
        <v>1148</v>
      </c>
      <c r="E649" s="54" t="s">
        <v>906</v>
      </c>
      <c r="F649" s="55" t="s">
        <v>1091</v>
      </c>
      <c r="G649" s="54" t="s">
        <v>601</v>
      </c>
      <c r="H649" s="56" t="s">
        <v>1137</v>
      </c>
      <c r="I649" s="59" t="s">
        <v>1137</v>
      </c>
      <c r="J649" s="60">
        <v>522421</v>
      </c>
    </row>
    <row r="650" spans="1:10" s="45" customFormat="1" ht="93.6">
      <c r="A650" s="54" t="s">
        <v>601</v>
      </c>
      <c r="B650" s="54" t="s">
        <v>1148</v>
      </c>
      <c r="C650" s="55" t="s">
        <v>215</v>
      </c>
      <c r="D650" s="54" t="s">
        <v>1148</v>
      </c>
      <c r="E650" s="54" t="s">
        <v>1138</v>
      </c>
      <c r="F650" s="55" t="s">
        <v>1152</v>
      </c>
      <c r="G650" s="54" t="s">
        <v>394</v>
      </c>
      <c r="H650" s="56" t="s">
        <v>414</v>
      </c>
      <c r="I650" s="59" t="s">
        <v>1152</v>
      </c>
      <c r="J650" s="60">
        <v>3714822.67</v>
      </c>
    </row>
    <row r="651" spans="1:10" s="45" customFormat="1" ht="31.2">
      <c r="A651" s="54" t="s">
        <v>1248</v>
      </c>
      <c r="B651" s="54" t="s">
        <v>1148</v>
      </c>
      <c r="C651" s="55" t="s">
        <v>215</v>
      </c>
      <c r="D651" s="54" t="s">
        <v>1148</v>
      </c>
      <c r="E651" s="54" t="s">
        <v>1531</v>
      </c>
      <c r="F651" s="55" t="s">
        <v>1532</v>
      </c>
      <c r="G651" s="54" t="s">
        <v>394</v>
      </c>
      <c r="H651" s="56" t="s">
        <v>414</v>
      </c>
      <c r="I651" s="59" t="s">
        <v>1532</v>
      </c>
      <c r="J651" s="60">
        <v>3714822.67</v>
      </c>
    </row>
    <row r="652" spans="1:10" s="45" customFormat="1" ht="62.4">
      <c r="A652" s="54" t="s">
        <v>1249</v>
      </c>
      <c r="B652" s="54" t="s">
        <v>1148</v>
      </c>
      <c r="C652" s="55" t="s">
        <v>215</v>
      </c>
      <c r="D652" s="54" t="s">
        <v>1148</v>
      </c>
      <c r="E652" s="54" t="s">
        <v>902</v>
      </c>
      <c r="F652" s="55" t="s">
        <v>279</v>
      </c>
      <c r="G652" s="54" t="s">
        <v>394</v>
      </c>
      <c r="H652" s="56" t="s">
        <v>414</v>
      </c>
      <c r="I652" s="59" t="s">
        <v>279</v>
      </c>
      <c r="J652" s="60">
        <v>1307188</v>
      </c>
    </row>
    <row r="653" spans="1:10" s="45" customFormat="1" ht="78">
      <c r="A653" s="54" t="s">
        <v>216</v>
      </c>
      <c r="B653" s="54" t="s">
        <v>1148</v>
      </c>
      <c r="C653" s="55" t="s">
        <v>215</v>
      </c>
      <c r="D653" s="54" t="s">
        <v>1148</v>
      </c>
      <c r="E653" s="54" t="s">
        <v>902</v>
      </c>
      <c r="F653" s="55" t="s">
        <v>279</v>
      </c>
      <c r="G653" s="54" t="s">
        <v>417</v>
      </c>
      <c r="H653" s="56" t="s">
        <v>418</v>
      </c>
      <c r="I653" s="59" t="s">
        <v>418</v>
      </c>
      <c r="J653" s="60">
        <v>775087.9</v>
      </c>
    </row>
    <row r="654" spans="1:10" s="45" customFormat="1">
      <c r="A654" s="54" t="s">
        <v>217</v>
      </c>
      <c r="B654" s="54" t="s">
        <v>1148</v>
      </c>
      <c r="C654" s="55" t="s">
        <v>215</v>
      </c>
      <c r="D654" s="54" t="s">
        <v>1148</v>
      </c>
      <c r="E654" s="54" t="s">
        <v>902</v>
      </c>
      <c r="F654" s="55" t="s">
        <v>279</v>
      </c>
      <c r="G654" s="54" t="s">
        <v>55</v>
      </c>
      <c r="H654" s="56" t="s">
        <v>512</v>
      </c>
      <c r="I654" s="59" t="s">
        <v>512</v>
      </c>
      <c r="J654" s="60">
        <v>775087.9</v>
      </c>
    </row>
    <row r="655" spans="1:10" s="45" customFormat="1" ht="31.2">
      <c r="A655" s="54" t="s">
        <v>218</v>
      </c>
      <c r="B655" s="54" t="s">
        <v>1148</v>
      </c>
      <c r="C655" s="55" t="s">
        <v>215</v>
      </c>
      <c r="D655" s="54" t="s">
        <v>1148</v>
      </c>
      <c r="E655" s="54" t="s">
        <v>902</v>
      </c>
      <c r="F655" s="55" t="s">
        <v>279</v>
      </c>
      <c r="G655" s="54" t="s">
        <v>119</v>
      </c>
      <c r="H655" s="56" t="s">
        <v>432</v>
      </c>
      <c r="I655" s="59" t="s">
        <v>432</v>
      </c>
      <c r="J655" s="60">
        <v>529985.22</v>
      </c>
    </row>
    <row r="656" spans="1:10" s="45" customFormat="1" ht="31.2">
      <c r="A656" s="54" t="s">
        <v>219</v>
      </c>
      <c r="B656" s="54" t="s">
        <v>1148</v>
      </c>
      <c r="C656" s="55" t="s">
        <v>215</v>
      </c>
      <c r="D656" s="54" t="s">
        <v>1148</v>
      </c>
      <c r="E656" s="54" t="s">
        <v>902</v>
      </c>
      <c r="F656" s="55" t="s">
        <v>279</v>
      </c>
      <c r="G656" s="54" t="s">
        <v>434</v>
      </c>
      <c r="H656" s="56" t="s">
        <v>1122</v>
      </c>
      <c r="I656" s="59" t="s">
        <v>1122</v>
      </c>
      <c r="J656" s="60">
        <v>529985.22</v>
      </c>
    </row>
    <row r="657" spans="1:10" s="45" customFormat="1">
      <c r="A657" s="54" t="s">
        <v>220</v>
      </c>
      <c r="B657" s="54" t="s">
        <v>1148</v>
      </c>
      <c r="C657" s="55" t="s">
        <v>215</v>
      </c>
      <c r="D657" s="54" t="s">
        <v>1148</v>
      </c>
      <c r="E657" s="54" t="s">
        <v>902</v>
      </c>
      <c r="F657" s="55" t="s">
        <v>279</v>
      </c>
      <c r="G657" s="54" t="s">
        <v>440</v>
      </c>
      <c r="H657" s="56" t="s">
        <v>441</v>
      </c>
      <c r="I657" s="59" t="s">
        <v>441</v>
      </c>
      <c r="J657" s="60">
        <v>2114.88</v>
      </c>
    </row>
    <row r="658" spans="1:10" s="45" customFormat="1">
      <c r="A658" s="54" t="s">
        <v>221</v>
      </c>
      <c r="B658" s="54" t="s">
        <v>1148</v>
      </c>
      <c r="C658" s="55" t="s">
        <v>215</v>
      </c>
      <c r="D658" s="54" t="s">
        <v>1148</v>
      </c>
      <c r="E658" s="54" t="s">
        <v>902</v>
      </c>
      <c r="F658" s="55" t="s">
        <v>279</v>
      </c>
      <c r="G658" s="54" t="s">
        <v>443</v>
      </c>
      <c r="H658" s="56" t="s">
        <v>444</v>
      </c>
      <c r="I658" s="59" t="s">
        <v>444</v>
      </c>
      <c r="J658" s="60">
        <v>2114.88</v>
      </c>
    </row>
    <row r="659" spans="1:10" s="45" customFormat="1" ht="62.4">
      <c r="A659" s="54" t="s">
        <v>222</v>
      </c>
      <c r="B659" s="54" t="s">
        <v>1148</v>
      </c>
      <c r="C659" s="55" t="s">
        <v>215</v>
      </c>
      <c r="D659" s="54" t="s">
        <v>1148</v>
      </c>
      <c r="E659" s="54" t="s">
        <v>903</v>
      </c>
      <c r="F659" s="55" t="s">
        <v>1147</v>
      </c>
      <c r="G659" s="54" t="s">
        <v>394</v>
      </c>
      <c r="H659" s="56" t="s">
        <v>414</v>
      </c>
      <c r="I659" s="59" t="s">
        <v>1147</v>
      </c>
      <c r="J659" s="60">
        <v>2407634.67</v>
      </c>
    </row>
    <row r="660" spans="1:10" s="45" customFormat="1" ht="78">
      <c r="A660" s="54" t="s">
        <v>223</v>
      </c>
      <c r="B660" s="54" t="s">
        <v>1148</v>
      </c>
      <c r="C660" s="55" t="s">
        <v>215</v>
      </c>
      <c r="D660" s="54" t="s">
        <v>1148</v>
      </c>
      <c r="E660" s="54" t="s">
        <v>903</v>
      </c>
      <c r="F660" s="55" t="s">
        <v>1147</v>
      </c>
      <c r="G660" s="54" t="s">
        <v>417</v>
      </c>
      <c r="H660" s="56" t="s">
        <v>418</v>
      </c>
      <c r="I660" s="59" t="s">
        <v>418</v>
      </c>
      <c r="J660" s="60">
        <v>1328058.7</v>
      </c>
    </row>
    <row r="661" spans="1:10" s="45" customFormat="1">
      <c r="A661" s="54" t="s">
        <v>1197</v>
      </c>
      <c r="B661" s="54" t="s">
        <v>1148</v>
      </c>
      <c r="C661" s="55" t="s">
        <v>215</v>
      </c>
      <c r="D661" s="54" t="s">
        <v>1148</v>
      </c>
      <c r="E661" s="54" t="s">
        <v>903</v>
      </c>
      <c r="F661" s="55" t="s">
        <v>1147</v>
      </c>
      <c r="G661" s="54" t="s">
        <v>55</v>
      </c>
      <c r="H661" s="56" t="s">
        <v>512</v>
      </c>
      <c r="I661" s="59" t="s">
        <v>512</v>
      </c>
      <c r="J661" s="60">
        <v>1328058.7</v>
      </c>
    </row>
    <row r="662" spans="1:10" s="45" customFormat="1" ht="31.2">
      <c r="A662" s="54" t="s">
        <v>1198</v>
      </c>
      <c r="B662" s="54" t="s">
        <v>1148</v>
      </c>
      <c r="C662" s="55" t="s">
        <v>215</v>
      </c>
      <c r="D662" s="54" t="s">
        <v>1148</v>
      </c>
      <c r="E662" s="54" t="s">
        <v>903</v>
      </c>
      <c r="F662" s="55" t="s">
        <v>1147</v>
      </c>
      <c r="G662" s="54" t="s">
        <v>119</v>
      </c>
      <c r="H662" s="56" t="s">
        <v>432</v>
      </c>
      <c r="I662" s="59" t="s">
        <v>432</v>
      </c>
      <c r="J662" s="60">
        <v>1067219.8400000001</v>
      </c>
    </row>
    <row r="663" spans="1:10" s="45" customFormat="1" ht="31.2">
      <c r="A663" s="54" t="s">
        <v>1199</v>
      </c>
      <c r="B663" s="54" t="s">
        <v>1148</v>
      </c>
      <c r="C663" s="55" t="s">
        <v>215</v>
      </c>
      <c r="D663" s="54" t="s">
        <v>1148</v>
      </c>
      <c r="E663" s="54" t="s">
        <v>903</v>
      </c>
      <c r="F663" s="55" t="s">
        <v>1147</v>
      </c>
      <c r="G663" s="54" t="s">
        <v>434</v>
      </c>
      <c r="H663" s="56" t="s">
        <v>1122</v>
      </c>
      <c r="I663" s="59" t="s">
        <v>1122</v>
      </c>
      <c r="J663" s="60">
        <v>1067219.8400000001</v>
      </c>
    </row>
    <row r="664" spans="1:10" s="45" customFormat="1">
      <c r="A664" s="54" t="s">
        <v>1200</v>
      </c>
      <c r="B664" s="54" t="s">
        <v>1148</v>
      </c>
      <c r="C664" s="55" t="s">
        <v>215</v>
      </c>
      <c r="D664" s="54" t="s">
        <v>1148</v>
      </c>
      <c r="E664" s="54" t="s">
        <v>903</v>
      </c>
      <c r="F664" s="55" t="s">
        <v>1147</v>
      </c>
      <c r="G664" s="54" t="s">
        <v>440</v>
      </c>
      <c r="H664" s="56" t="s">
        <v>441</v>
      </c>
      <c r="I664" s="59" t="s">
        <v>441</v>
      </c>
      <c r="J664" s="60">
        <v>12356.13</v>
      </c>
    </row>
    <row r="665" spans="1:10" s="45" customFormat="1">
      <c r="A665" s="54" t="s">
        <v>1201</v>
      </c>
      <c r="B665" s="54" t="s">
        <v>1148</v>
      </c>
      <c r="C665" s="55" t="s">
        <v>215</v>
      </c>
      <c r="D665" s="54" t="s">
        <v>1148</v>
      </c>
      <c r="E665" s="54" t="s">
        <v>903</v>
      </c>
      <c r="F665" s="55" t="s">
        <v>1147</v>
      </c>
      <c r="G665" s="54" t="s">
        <v>443</v>
      </c>
      <c r="H665" s="56" t="s">
        <v>444</v>
      </c>
      <c r="I665" s="59" t="s">
        <v>444</v>
      </c>
      <c r="J665" s="60">
        <v>12356.13</v>
      </c>
    </row>
    <row r="666" spans="1:10" s="45" customFormat="1">
      <c r="A666" s="53" t="s">
        <v>1202</v>
      </c>
      <c r="B666" s="54" t="s">
        <v>1092</v>
      </c>
      <c r="C666" s="55" t="s">
        <v>1093</v>
      </c>
      <c r="D666" s="53" t="s">
        <v>1092</v>
      </c>
      <c r="E666" s="53" t="s">
        <v>394</v>
      </c>
      <c r="F666" s="55" t="s">
        <v>413</v>
      </c>
      <c r="G666" s="53" t="s">
        <v>394</v>
      </c>
      <c r="H666" s="56" t="s">
        <v>414</v>
      </c>
      <c r="I666" s="57" t="s">
        <v>1093</v>
      </c>
      <c r="J666" s="58">
        <v>29079292.91</v>
      </c>
    </row>
    <row r="667" spans="1:10" s="45" customFormat="1">
      <c r="A667" s="53" t="s">
        <v>1203</v>
      </c>
      <c r="B667" s="54" t="s">
        <v>1095</v>
      </c>
      <c r="C667" s="55" t="s">
        <v>1096</v>
      </c>
      <c r="D667" s="53" t="s">
        <v>1095</v>
      </c>
      <c r="E667" s="53" t="s">
        <v>394</v>
      </c>
      <c r="F667" s="55" t="s">
        <v>413</v>
      </c>
      <c r="G667" s="53" t="s">
        <v>394</v>
      </c>
      <c r="H667" s="56" t="s">
        <v>414</v>
      </c>
      <c r="I667" s="57" t="s">
        <v>1096</v>
      </c>
      <c r="J667" s="58">
        <v>25662700.440000001</v>
      </c>
    </row>
    <row r="668" spans="1:10" s="45" customFormat="1" ht="46.8">
      <c r="A668" s="54" t="s">
        <v>1204</v>
      </c>
      <c r="B668" s="54" t="s">
        <v>1095</v>
      </c>
      <c r="C668" s="55" t="s">
        <v>1096</v>
      </c>
      <c r="D668" s="54" t="s">
        <v>1095</v>
      </c>
      <c r="E668" s="54" t="s">
        <v>721</v>
      </c>
      <c r="F668" s="55" t="s">
        <v>1155</v>
      </c>
      <c r="G668" s="54" t="s">
        <v>394</v>
      </c>
      <c r="H668" s="56" t="s">
        <v>414</v>
      </c>
      <c r="I668" s="59" t="s">
        <v>1155</v>
      </c>
      <c r="J668" s="60">
        <v>25662700.440000001</v>
      </c>
    </row>
    <row r="669" spans="1:10" s="45" customFormat="1" ht="31.2">
      <c r="A669" s="54" t="s">
        <v>1205</v>
      </c>
      <c r="B669" s="54" t="s">
        <v>1095</v>
      </c>
      <c r="C669" s="55" t="s">
        <v>1096</v>
      </c>
      <c r="D669" s="54" t="s">
        <v>1095</v>
      </c>
      <c r="E669" s="54" t="s">
        <v>907</v>
      </c>
      <c r="F669" s="55" t="s">
        <v>908</v>
      </c>
      <c r="G669" s="54" t="s">
        <v>394</v>
      </c>
      <c r="H669" s="56" t="s">
        <v>414</v>
      </c>
      <c r="I669" s="59" t="s">
        <v>908</v>
      </c>
      <c r="J669" s="60">
        <v>25592700.440000001</v>
      </c>
    </row>
    <row r="670" spans="1:10" s="45" customFormat="1" ht="31.2">
      <c r="A670" s="54" t="s">
        <v>1206</v>
      </c>
      <c r="B670" s="54" t="s">
        <v>1095</v>
      </c>
      <c r="C670" s="55" t="s">
        <v>1096</v>
      </c>
      <c r="D670" s="54" t="s">
        <v>1095</v>
      </c>
      <c r="E670" s="54" t="s">
        <v>909</v>
      </c>
      <c r="F670" s="55" t="s">
        <v>910</v>
      </c>
      <c r="G670" s="54" t="s">
        <v>394</v>
      </c>
      <c r="H670" s="56" t="s">
        <v>414</v>
      </c>
      <c r="I670" s="59" t="s">
        <v>910</v>
      </c>
      <c r="J670" s="60">
        <v>24651584.43</v>
      </c>
    </row>
    <row r="671" spans="1:10" s="45" customFormat="1" ht="31.2">
      <c r="A671" s="54" t="s">
        <v>1207</v>
      </c>
      <c r="B671" s="54" t="s">
        <v>1095</v>
      </c>
      <c r="C671" s="55" t="s">
        <v>1096</v>
      </c>
      <c r="D671" s="54" t="s">
        <v>1095</v>
      </c>
      <c r="E671" s="54" t="s">
        <v>909</v>
      </c>
      <c r="F671" s="55" t="s">
        <v>910</v>
      </c>
      <c r="G671" s="54" t="s">
        <v>599</v>
      </c>
      <c r="H671" s="56" t="s">
        <v>1136</v>
      </c>
      <c r="I671" s="59" t="s">
        <v>1136</v>
      </c>
      <c r="J671" s="60">
        <v>24651584.43</v>
      </c>
    </row>
    <row r="672" spans="1:10" s="45" customFormat="1">
      <c r="A672" s="54" t="s">
        <v>1208</v>
      </c>
      <c r="B672" s="54" t="s">
        <v>1095</v>
      </c>
      <c r="C672" s="55" t="s">
        <v>1096</v>
      </c>
      <c r="D672" s="54" t="s">
        <v>1095</v>
      </c>
      <c r="E672" s="54" t="s">
        <v>909</v>
      </c>
      <c r="F672" s="55" t="s">
        <v>910</v>
      </c>
      <c r="G672" s="54" t="s">
        <v>1503</v>
      </c>
      <c r="H672" s="56" t="s">
        <v>1504</v>
      </c>
      <c r="I672" s="59" t="s">
        <v>1504</v>
      </c>
      <c r="J672" s="60">
        <v>24651584.43</v>
      </c>
    </row>
    <row r="673" spans="1:10" s="45" customFormat="1" ht="31.2">
      <c r="A673" s="54" t="s">
        <v>1209</v>
      </c>
      <c r="B673" s="54" t="s">
        <v>1095</v>
      </c>
      <c r="C673" s="55" t="s">
        <v>1096</v>
      </c>
      <c r="D673" s="54" t="s">
        <v>1095</v>
      </c>
      <c r="E673" s="54" t="s">
        <v>911</v>
      </c>
      <c r="F673" s="55" t="s">
        <v>912</v>
      </c>
      <c r="G673" s="54" t="s">
        <v>394</v>
      </c>
      <c r="H673" s="56" t="s">
        <v>414</v>
      </c>
      <c r="I673" s="59" t="s">
        <v>912</v>
      </c>
      <c r="J673" s="60">
        <v>885216.01</v>
      </c>
    </row>
    <row r="674" spans="1:10" s="45" customFormat="1" ht="31.2">
      <c r="A674" s="54" t="s">
        <v>1210</v>
      </c>
      <c r="B674" s="54" t="s">
        <v>1095</v>
      </c>
      <c r="C674" s="55" t="s">
        <v>1096</v>
      </c>
      <c r="D674" s="54" t="s">
        <v>1095</v>
      </c>
      <c r="E674" s="54" t="s">
        <v>911</v>
      </c>
      <c r="F674" s="55" t="s">
        <v>912</v>
      </c>
      <c r="G674" s="54" t="s">
        <v>599</v>
      </c>
      <c r="H674" s="56" t="s">
        <v>1136</v>
      </c>
      <c r="I674" s="59" t="s">
        <v>1136</v>
      </c>
      <c r="J674" s="60">
        <v>885216.01</v>
      </c>
    </row>
    <row r="675" spans="1:10" s="45" customFormat="1">
      <c r="A675" s="54" t="s">
        <v>1211</v>
      </c>
      <c r="B675" s="54" t="s">
        <v>1095</v>
      </c>
      <c r="C675" s="55" t="s">
        <v>1096</v>
      </c>
      <c r="D675" s="54" t="s">
        <v>1095</v>
      </c>
      <c r="E675" s="54" t="s">
        <v>911</v>
      </c>
      <c r="F675" s="55" t="s">
        <v>912</v>
      </c>
      <c r="G675" s="54" t="s">
        <v>1503</v>
      </c>
      <c r="H675" s="56" t="s">
        <v>1504</v>
      </c>
      <c r="I675" s="59" t="s">
        <v>1504</v>
      </c>
      <c r="J675" s="60">
        <v>885216.01</v>
      </c>
    </row>
    <row r="676" spans="1:10" s="45" customFormat="1" ht="31.2">
      <c r="A676" s="54" t="s">
        <v>1212</v>
      </c>
      <c r="B676" s="54" t="s">
        <v>1095</v>
      </c>
      <c r="C676" s="55" t="s">
        <v>1096</v>
      </c>
      <c r="D676" s="54" t="s">
        <v>1095</v>
      </c>
      <c r="E676" s="54" t="s">
        <v>913</v>
      </c>
      <c r="F676" s="55" t="s">
        <v>914</v>
      </c>
      <c r="G676" s="54" t="s">
        <v>394</v>
      </c>
      <c r="H676" s="56" t="s">
        <v>414</v>
      </c>
      <c r="I676" s="59" t="s">
        <v>914</v>
      </c>
      <c r="J676" s="60">
        <v>55900</v>
      </c>
    </row>
    <row r="677" spans="1:10" s="45" customFormat="1" ht="31.2">
      <c r="A677" s="54" t="s">
        <v>1213</v>
      </c>
      <c r="B677" s="54" t="s">
        <v>1095</v>
      </c>
      <c r="C677" s="55" t="s">
        <v>1096</v>
      </c>
      <c r="D677" s="54" t="s">
        <v>1095</v>
      </c>
      <c r="E677" s="54" t="s">
        <v>913</v>
      </c>
      <c r="F677" s="55" t="s">
        <v>914</v>
      </c>
      <c r="G677" s="54" t="s">
        <v>599</v>
      </c>
      <c r="H677" s="56" t="s">
        <v>1136</v>
      </c>
      <c r="I677" s="59" t="s">
        <v>1136</v>
      </c>
      <c r="J677" s="60">
        <v>55900</v>
      </c>
    </row>
    <row r="678" spans="1:10" s="45" customFormat="1">
      <c r="A678" s="54" t="s">
        <v>1214</v>
      </c>
      <c r="B678" s="54" t="s">
        <v>1095</v>
      </c>
      <c r="C678" s="55" t="s">
        <v>1096</v>
      </c>
      <c r="D678" s="54" t="s">
        <v>1095</v>
      </c>
      <c r="E678" s="54" t="s">
        <v>913</v>
      </c>
      <c r="F678" s="55" t="s">
        <v>914</v>
      </c>
      <c r="G678" s="54" t="s">
        <v>1503</v>
      </c>
      <c r="H678" s="56" t="s">
        <v>1504</v>
      </c>
      <c r="I678" s="59" t="s">
        <v>1504</v>
      </c>
      <c r="J678" s="60">
        <v>55900</v>
      </c>
    </row>
    <row r="679" spans="1:10" s="45" customFormat="1" ht="31.2">
      <c r="A679" s="54" t="s">
        <v>1215</v>
      </c>
      <c r="B679" s="54" t="s">
        <v>1095</v>
      </c>
      <c r="C679" s="55" t="s">
        <v>1096</v>
      </c>
      <c r="D679" s="54" t="s">
        <v>1095</v>
      </c>
      <c r="E679" s="54" t="s">
        <v>915</v>
      </c>
      <c r="F679" s="55" t="s">
        <v>916</v>
      </c>
      <c r="G679" s="54" t="s">
        <v>394</v>
      </c>
      <c r="H679" s="56" t="s">
        <v>414</v>
      </c>
      <c r="I679" s="59" t="s">
        <v>916</v>
      </c>
      <c r="J679" s="60">
        <v>70000</v>
      </c>
    </row>
    <row r="680" spans="1:10" s="45" customFormat="1">
      <c r="A680" s="54" t="s">
        <v>1216</v>
      </c>
      <c r="B680" s="54" t="s">
        <v>1095</v>
      </c>
      <c r="C680" s="55" t="s">
        <v>1096</v>
      </c>
      <c r="D680" s="54" t="s">
        <v>1095</v>
      </c>
      <c r="E680" s="54" t="s">
        <v>917</v>
      </c>
      <c r="F680" s="55" t="s">
        <v>918</v>
      </c>
      <c r="G680" s="54" t="s">
        <v>394</v>
      </c>
      <c r="H680" s="56" t="s">
        <v>414</v>
      </c>
      <c r="I680" s="59" t="s">
        <v>918</v>
      </c>
      <c r="J680" s="60">
        <v>70000</v>
      </c>
    </row>
    <row r="681" spans="1:10" s="45" customFormat="1" ht="31.2">
      <c r="A681" s="54" t="s">
        <v>1217</v>
      </c>
      <c r="B681" s="54" t="s">
        <v>1095</v>
      </c>
      <c r="C681" s="55" t="s">
        <v>1096</v>
      </c>
      <c r="D681" s="54" t="s">
        <v>1095</v>
      </c>
      <c r="E681" s="54" t="s">
        <v>917</v>
      </c>
      <c r="F681" s="55" t="s">
        <v>918</v>
      </c>
      <c r="G681" s="54" t="s">
        <v>599</v>
      </c>
      <c r="H681" s="56" t="s">
        <v>1136</v>
      </c>
      <c r="I681" s="59" t="s">
        <v>1136</v>
      </c>
      <c r="J681" s="60">
        <v>70000</v>
      </c>
    </row>
    <row r="682" spans="1:10" s="45" customFormat="1">
      <c r="A682" s="54" t="s">
        <v>702</v>
      </c>
      <c r="B682" s="54" t="s">
        <v>1095</v>
      </c>
      <c r="C682" s="55" t="s">
        <v>1096</v>
      </c>
      <c r="D682" s="54" t="s">
        <v>1095</v>
      </c>
      <c r="E682" s="54" t="s">
        <v>917</v>
      </c>
      <c r="F682" s="55" t="s">
        <v>918</v>
      </c>
      <c r="G682" s="54" t="s">
        <v>1503</v>
      </c>
      <c r="H682" s="56" t="s">
        <v>1504</v>
      </c>
      <c r="I682" s="59" t="s">
        <v>1504</v>
      </c>
      <c r="J682" s="60">
        <v>70000</v>
      </c>
    </row>
    <row r="683" spans="1:10" s="45" customFormat="1" ht="31.2">
      <c r="A683" s="53" t="s">
        <v>703</v>
      </c>
      <c r="B683" s="54" t="s">
        <v>724</v>
      </c>
      <c r="C683" s="55" t="s">
        <v>725</v>
      </c>
      <c r="D683" s="53" t="s">
        <v>724</v>
      </c>
      <c r="E683" s="53" t="s">
        <v>394</v>
      </c>
      <c r="F683" s="55" t="s">
        <v>413</v>
      </c>
      <c r="G683" s="53" t="s">
        <v>394</v>
      </c>
      <c r="H683" s="56" t="s">
        <v>414</v>
      </c>
      <c r="I683" s="57" t="s">
        <v>725</v>
      </c>
      <c r="J683" s="58">
        <v>3416592.47</v>
      </c>
    </row>
    <row r="684" spans="1:10" s="45" customFormat="1" ht="46.8">
      <c r="A684" s="54" t="s">
        <v>704</v>
      </c>
      <c r="B684" s="54" t="s">
        <v>724</v>
      </c>
      <c r="C684" s="55" t="s">
        <v>725</v>
      </c>
      <c r="D684" s="54" t="s">
        <v>724</v>
      </c>
      <c r="E684" s="54" t="s">
        <v>721</v>
      </c>
      <c r="F684" s="55" t="s">
        <v>1155</v>
      </c>
      <c r="G684" s="54" t="s">
        <v>394</v>
      </c>
      <c r="H684" s="56" t="s">
        <v>414</v>
      </c>
      <c r="I684" s="59" t="s">
        <v>1155</v>
      </c>
      <c r="J684" s="60">
        <v>3416592.47</v>
      </c>
    </row>
    <row r="685" spans="1:10" s="45" customFormat="1" ht="46.8">
      <c r="A685" s="54" t="s">
        <v>705</v>
      </c>
      <c r="B685" s="54" t="s">
        <v>724</v>
      </c>
      <c r="C685" s="55" t="s">
        <v>725</v>
      </c>
      <c r="D685" s="54" t="s">
        <v>724</v>
      </c>
      <c r="E685" s="54" t="s">
        <v>919</v>
      </c>
      <c r="F685" s="55" t="s">
        <v>920</v>
      </c>
      <c r="G685" s="54" t="s">
        <v>394</v>
      </c>
      <c r="H685" s="56" t="s">
        <v>414</v>
      </c>
      <c r="I685" s="59" t="s">
        <v>920</v>
      </c>
      <c r="J685" s="60">
        <v>3416592.47</v>
      </c>
    </row>
    <row r="686" spans="1:10" s="45" customFormat="1" ht="46.8">
      <c r="A686" s="54" t="s">
        <v>706</v>
      </c>
      <c r="B686" s="54" t="s">
        <v>724</v>
      </c>
      <c r="C686" s="55" t="s">
        <v>725</v>
      </c>
      <c r="D686" s="54" t="s">
        <v>724</v>
      </c>
      <c r="E686" s="54" t="s">
        <v>921</v>
      </c>
      <c r="F686" s="55" t="s">
        <v>1121</v>
      </c>
      <c r="G686" s="54" t="s">
        <v>394</v>
      </c>
      <c r="H686" s="56" t="s">
        <v>414</v>
      </c>
      <c r="I686" s="59" t="s">
        <v>1121</v>
      </c>
      <c r="J686" s="60">
        <v>929146</v>
      </c>
    </row>
    <row r="687" spans="1:10" s="45" customFormat="1" ht="78">
      <c r="A687" s="54" t="s">
        <v>707</v>
      </c>
      <c r="B687" s="54" t="s">
        <v>724</v>
      </c>
      <c r="C687" s="55" t="s">
        <v>725</v>
      </c>
      <c r="D687" s="54" t="s">
        <v>724</v>
      </c>
      <c r="E687" s="54" t="s">
        <v>921</v>
      </c>
      <c r="F687" s="55" t="s">
        <v>1121</v>
      </c>
      <c r="G687" s="54" t="s">
        <v>417</v>
      </c>
      <c r="H687" s="56" t="s">
        <v>418</v>
      </c>
      <c r="I687" s="59" t="s">
        <v>418</v>
      </c>
      <c r="J687" s="60">
        <v>929146</v>
      </c>
    </row>
    <row r="688" spans="1:10" s="45" customFormat="1" ht="31.2">
      <c r="A688" s="54" t="s">
        <v>708</v>
      </c>
      <c r="B688" s="54" t="s">
        <v>724</v>
      </c>
      <c r="C688" s="55" t="s">
        <v>725</v>
      </c>
      <c r="D688" s="54" t="s">
        <v>724</v>
      </c>
      <c r="E688" s="54" t="s">
        <v>921</v>
      </c>
      <c r="F688" s="55" t="s">
        <v>1121</v>
      </c>
      <c r="G688" s="54" t="s">
        <v>59</v>
      </c>
      <c r="H688" s="56" t="s">
        <v>420</v>
      </c>
      <c r="I688" s="59" t="s">
        <v>420</v>
      </c>
      <c r="J688" s="60">
        <v>929146</v>
      </c>
    </row>
    <row r="689" spans="1:10" s="45" customFormat="1" ht="93.6">
      <c r="A689" s="54" t="s">
        <v>709</v>
      </c>
      <c r="B689" s="54" t="s">
        <v>724</v>
      </c>
      <c r="C689" s="55" t="s">
        <v>725</v>
      </c>
      <c r="D689" s="54" t="s">
        <v>724</v>
      </c>
      <c r="E689" s="54" t="s">
        <v>922</v>
      </c>
      <c r="F689" s="55" t="s">
        <v>1196</v>
      </c>
      <c r="G689" s="54" t="s">
        <v>394</v>
      </c>
      <c r="H689" s="56" t="s">
        <v>414</v>
      </c>
      <c r="I689" s="59" t="s">
        <v>1196</v>
      </c>
      <c r="J689" s="60">
        <v>2487446.4700000002</v>
      </c>
    </row>
    <row r="690" spans="1:10" s="45" customFormat="1" ht="78">
      <c r="A690" s="54" t="s">
        <v>710</v>
      </c>
      <c r="B690" s="54" t="s">
        <v>724</v>
      </c>
      <c r="C690" s="55" t="s">
        <v>725</v>
      </c>
      <c r="D690" s="54" t="s">
        <v>724</v>
      </c>
      <c r="E690" s="54" t="s">
        <v>922</v>
      </c>
      <c r="F690" s="55" t="s">
        <v>1196</v>
      </c>
      <c r="G690" s="54" t="s">
        <v>417</v>
      </c>
      <c r="H690" s="56" t="s">
        <v>418</v>
      </c>
      <c r="I690" s="59" t="s">
        <v>418</v>
      </c>
      <c r="J690" s="60">
        <v>2275636.4700000002</v>
      </c>
    </row>
    <row r="691" spans="1:10" s="45" customFormat="1">
      <c r="A691" s="54" t="s">
        <v>711</v>
      </c>
      <c r="B691" s="54" t="s">
        <v>724</v>
      </c>
      <c r="C691" s="55" t="s">
        <v>725</v>
      </c>
      <c r="D691" s="54" t="s">
        <v>724</v>
      </c>
      <c r="E691" s="54" t="s">
        <v>922</v>
      </c>
      <c r="F691" s="55" t="s">
        <v>1196</v>
      </c>
      <c r="G691" s="54" t="s">
        <v>55</v>
      </c>
      <c r="H691" s="56" t="s">
        <v>512</v>
      </c>
      <c r="I691" s="59" t="s">
        <v>512</v>
      </c>
      <c r="J691" s="60">
        <v>2275636.4700000002</v>
      </c>
    </row>
    <row r="692" spans="1:10" s="45" customFormat="1" ht="31.2">
      <c r="A692" s="54" t="s">
        <v>712</v>
      </c>
      <c r="B692" s="54" t="s">
        <v>724</v>
      </c>
      <c r="C692" s="55" t="s">
        <v>725</v>
      </c>
      <c r="D692" s="54" t="s">
        <v>724</v>
      </c>
      <c r="E692" s="54" t="s">
        <v>922</v>
      </c>
      <c r="F692" s="55" t="s">
        <v>1196</v>
      </c>
      <c r="G692" s="54" t="s">
        <v>119</v>
      </c>
      <c r="H692" s="56" t="s">
        <v>432</v>
      </c>
      <c r="I692" s="59" t="s">
        <v>432</v>
      </c>
      <c r="J692" s="60">
        <v>211310</v>
      </c>
    </row>
    <row r="693" spans="1:10" s="45" customFormat="1" ht="31.2">
      <c r="A693" s="54" t="s">
        <v>713</v>
      </c>
      <c r="B693" s="54" t="s">
        <v>724</v>
      </c>
      <c r="C693" s="55" t="s">
        <v>725</v>
      </c>
      <c r="D693" s="54" t="s">
        <v>724</v>
      </c>
      <c r="E693" s="54" t="s">
        <v>922</v>
      </c>
      <c r="F693" s="55" t="s">
        <v>1196</v>
      </c>
      <c r="G693" s="54" t="s">
        <v>434</v>
      </c>
      <c r="H693" s="56" t="s">
        <v>1122</v>
      </c>
      <c r="I693" s="59" t="s">
        <v>1122</v>
      </c>
      <c r="J693" s="60">
        <v>211310</v>
      </c>
    </row>
    <row r="694" spans="1:10" s="45" customFormat="1">
      <c r="A694" s="54" t="s">
        <v>714</v>
      </c>
      <c r="B694" s="54" t="s">
        <v>724</v>
      </c>
      <c r="C694" s="55" t="s">
        <v>725</v>
      </c>
      <c r="D694" s="54" t="s">
        <v>724</v>
      </c>
      <c r="E694" s="54" t="s">
        <v>922</v>
      </c>
      <c r="F694" s="55" t="s">
        <v>1196</v>
      </c>
      <c r="G694" s="54" t="s">
        <v>440</v>
      </c>
      <c r="H694" s="56" t="s">
        <v>441</v>
      </c>
      <c r="I694" s="59" t="s">
        <v>441</v>
      </c>
      <c r="J694" s="60">
        <v>500</v>
      </c>
    </row>
    <row r="695" spans="1:10" s="45" customFormat="1">
      <c r="A695" s="54" t="s">
        <v>715</v>
      </c>
      <c r="B695" s="54" t="s">
        <v>724</v>
      </c>
      <c r="C695" s="55" t="s">
        <v>725</v>
      </c>
      <c r="D695" s="54" t="s">
        <v>724</v>
      </c>
      <c r="E695" s="54" t="s">
        <v>922</v>
      </c>
      <c r="F695" s="55" t="s">
        <v>1196</v>
      </c>
      <c r="G695" s="54" t="s">
        <v>443</v>
      </c>
      <c r="H695" s="56" t="s">
        <v>444</v>
      </c>
      <c r="I695" s="59" t="s">
        <v>444</v>
      </c>
      <c r="J695" s="60">
        <v>500</v>
      </c>
    </row>
    <row r="696" spans="1:10" s="45" customFormat="1">
      <c r="A696" s="53" t="s">
        <v>716</v>
      </c>
      <c r="B696" s="54" t="s">
        <v>1098</v>
      </c>
      <c r="C696" s="55" t="s">
        <v>1099</v>
      </c>
      <c r="D696" s="53" t="s">
        <v>1098</v>
      </c>
      <c r="E696" s="53" t="s">
        <v>394</v>
      </c>
      <c r="F696" s="55" t="s">
        <v>413</v>
      </c>
      <c r="G696" s="53" t="s">
        <v>394</v>
      </c>
      <c r="H696" s="56" t="s">
        <v>414</v>
      </c>
      <c r="I696" s="57" t="s">
        <v>1099</v>
      </c>
      <c r="J696" s="58">
        <v>2470043.96</v>
      </c>
    </row>
    <row r="697" spans="1:10" s="45" customFormat="1" ht="78.75" customHeight="1">
      <c r="A697" s="53" t="s">
        <v>717</v>
      </c>
      <c r="B697" s="54" t="s">
        <v>1100</v>
      </c>
      <c r="C697" s="55" t="s">
        <v>1101</v>
      </c>
      <c r="D697" s="53" t="s">
        <v>1100</v>
      </c>
      <c r="E697" s="53" t="s">
        <v>394</v>
      </c>
      <c r="F697" s="55" t="s">
        <v>413</v>
      </c>
      <c r="G697" s="53" t="s">
        <v>394</v>
      </c>
      <c r="H697" s="56" t="s">
        <v>414</v>
      </c>
      <c r="I697" s="57" t="s">
        <v>1101</v>
      </c>
      <c r="J697" s="58">
        <v>2470043.96</v>
      </c>
    </row>
    <row r="698" spans="1:10" s="45" customFormat="1" ht="62.4">
      <c r="A698" s="54" t="s">
        <v>875</v>
      </c>
      <c r="B698" s="54" t="s">
        <v>1100</v>
      </c>
      <c r="C698" s="55" t="s">
        <v>1101</v>
      </c>
      <c r="D698" s="54" t="s">
        <v>1100</v>
      </c>
      <c r="E698" s="54" t="s">
        <v>1128</v>
      </c>
      <c r="F698" s="55" t="s">
        <v>1149</v>
      </c>
      <c r="G698" s="54" t="s">
        <v>394</v>
      </c>
      <c r="H698" s="56" t="s">
        <v>414</v>
      </c>
      <c r="I698" s="59" t="s">
        <v>1149</v>
      </c>
      <c r="J698" s="60">
        <v>2470043.96</v>
      </c>
    </row>
    <row r="699" spans="1:10" s="45" customFormat="1" ht="78">
      <c r="A699" s="54" t="s">
        <v>876</v>
      </c>
      <c r="B699" s="54" t="s">
        <v>1100</v>
      </c>
      <c r="C699" s="55" t="s">
        <v>1101</v>
      </c>
      <c r="D699" s="54" t="s">
        <v>1100</v>
      </c>
      <c r="E699" s="54" t="s">
        <v>923</v>
      </c>
      <c r="F699" s="55" t="s">
        <v>924</v>
      </c>
      <c r="G699" s="54" t="s">
        <v>394</v>
      </c>
      <c r="H699" s="56" t="s">
        <v>414</v>
      </c>
      <c r="I699" s="59" t="s">
        <v>924</v>
      </c>
      <c r="J699" s="60">
        <v>2470043.96</v>
      </c>
    </row>
    <row r="700" spans="1:10" s="45" customFormat="1" ht="31.2">
      <c r="A700" s="54" t="s">
        <v>877</v>
      </c>
      <c r="B700" s="54" t="s">
        <v>1100</v>
      </c>
      <c r="C700" s="55" t="s">
        <v>1101</v>
      </c>
      <c r="D700" s="54" t="s">
        <v>1100</v>
      </c>
      <c r="E700" s="54" t="s">
        <v>925</v>
      </c>
      <c r="F700" s="55" t="s">
        <v>1129</v>
      </c>
      <c r="G700" s="54" t="s">
        <v>394</v>
      </c>
      <c r="H700" s="56" t="s">
        <v>414</v>
      </c>
      <c r="I700" s="59" t="s">
        <v>1129</v>
      </c>
      <c r="J700" s="60">
        <v>2470043.96</v>
      </c>
    </row>
    <row r="701" spans="1:10" ht="78">
      <c r="A701" s="54" t="s">
        <v>878</v>
      </c>
      <c r="B701" s="54" t="s">
        <v>1100</v>
      </c>
      <c r="C701" s="55" t="s">
        <v>1101</v>
      </c>
      <c r="D701" s="54" t="s">
        <v>1100</v>
      </c>
      <c r="E701" s="54" t="s">
        <v>925</v>
      </c>
      <c r="F701" s="55" t="s">
        <v>1129</v>
      </c>
      <c r="G701" s="54" t="s">
        <v>417</v>
      </c>
      <c r="H701" s="56" t="s">
        <v>418</v>
      </c>
      <c r="I701" s="59" t="s">
        <v>418</v>
      </c>
      <c r="J701" s="60">
        <v>2212948.96</v>
      </c>
    </row>
    <row r="702" spans="1:10">
      <c r="A702" s="54" t="s">
        <v>879</v>
      </c>
      <c r="B702" s="54" t="s">
        <v>1100</v>
      </c>
      <c r="C702" s="55" t="s">
        <v>1101</v>
      </c>
      <c r="D702" s="54" t="s">
        <v>1100</v>
      </c>
      <c r="E702" s="54" t="s">
        <v>925</v>
      </c>
      <c r="F702" s="55" t="s">
        <v>1129</v>
      </c>
      <c r="G702" s="54" t="s">
        <v>55</v>
      </c>
      <c r="H702" s="56" t="s">
        <v>512</v>
      </c>
      <c r="I702" s="59" t="s">
        <v>512</v>
      </c>
      <c r="J702" s="60">
        <v>2212948.96</v>
      </c>
    </row>
    <row r="703" spans="1:10" ht="31.2">
      <c r="A703" s="54" t="s">
        <v>880</v>
      </c>
      <c r="B703" s="54" t="s">
        <v>1100</v>
      </c>
      <c r="C703" s="55" t="s">
        <v>1101</v>
      </c>
      <c r="D703" s="54" t="s">
        <v>1100</v>
      </c>
      <c r="E703" s="54" t="s">
        <v>925</v>
      </c>
      <c r="F703" s="55" t="s">
        <v>1129</v>
      </c>
      <c r="G703" s="54" t="s">
        <v>119</v>
      </c>
      <c r="H703" s="56" t="s">
        <v>432</v>
      </c>
      <c r="I703" s="59" t="s">
        <v>432</v>
      </c>
      <c r="J703" s="60">
        <v>254095</v>
      </c>
    </row>
    <row r="704" spans="1:10" ht="31.2">
      <c r="A704" s="54" t="s">
        <v>881</v>
      </c>
      <c r="B704" s="54" t="s">
        <v>1100</v>
      </c>
      <c r="C704" s="55" t="s">
        <v>1101</v>
      </c>
      <c r="D704" s="54" t="s">
        <v>1100</v>
      </c>
      <c r="E704" s="54" t="s">
        <v>925</v>
      </c>
      <c r="F704" s="55" t="s">
        <v>1129</v>
      </c>
      <c r="G704" s="54" t="s">
        <v>434</v>
      </c>
      <c r="H704" s="56" t="s">
        <v>1122</v>
      </c>
      <c r="I704" s="59" t="s">
        <v>1122</v>
      </c>
      <c r="J704" s="60">
        <v>254095</v>
      </c>
    </row>
    <row r="705" spans="1:10">
      <c r="A705" s="54" t="s">
        <v>882</v>
      </c>
      <c r="B705" s="54" t="s">
        <v>1100</v>
      </c>
      <c r="C705" s="55" t="s">
        <v>1101</v>
      </c>
      <c r="D705" s="54" t="s">
        <v>1100</v>
      </c>
      <c r="E705" s="54" t="s">
        <v>925</v>
      </c>
      <c r="F705" s="55" t="s">
        <v>1129</v>
      </c>
      <c r="G705" s="54" t="s">
        <v>440</v>
      </c>
      <c r="H705" s="56" t="s">
        <v>441</v>
      </c>
      <c r="I705" s="59" t="s">
        <v>441</v>
      </c>
      <c r="J705" s="60">
        <v>3000</v>
      </c>
    </row>
    <row r="706" spans="1:10">
      <c r="A706" s="54" t="s">
        <v>883</v>
      </c>
      <c r="B706" s="54" t="s">
        <v>1100</v>
      </c>
      <c r="C706" s="55" t="s">
        <v>1101</v>
      </c>
      <c r="D706" s="54" t="s">
        <v>1100</v>
      </c>
      <c r="E706" s="54" t="s">
        <v>925</v>
      </c>
      <c r="F706" s="55" t="s">
        <v>1129</v>
      </c>
      <c r="G706" s="54" t="s">
        <v>443</v>
      </c>
      <c r="H706" s="56" t="s">
        <v>444</v>
      </c>
      <c r="I706" s="59" t="s">
        <v>444</v>
      </c>
      <c r="J706" s="60">
        <v>3000</v>
      </c>
    </row>
    <row r="707" spans="1:10" ht="31.2">
      <c r="A707" s="53" t="s">
        <v>884</v>
      </c>
      <c r="B707" s="54" t="s">
        <v>1102</v>
      </c>
      <c r="C707" s="55" t="s">
        <v>1103</v>
      </c>
      <c r="D707" s="53" t="s">
        <v>1102</v>
      </c>
      <c r="E707" s="53" t="s">
        <v>394</v>
      </c>
      <c r="F707" s="55" t="s">
        <v>413</v>
      </c>
      <c r="G707" s="53" t="s">
        <v>394</v>
      </c>
      <c r="H707" s="56" t="s">
        <v>414</v>
      </c>
      <c r="I707" s="57" t="s">
        <v>1103</v>
      </c>
      <c r="J707" s="58">
        <v>276000</v>
      </c>
    </row>
    <row r="708" spans="1:10" ht="31.2">
      <c r="A708" s="53" t="s">
        <v>885</v>
      </c>
      <c r="B708" s="54" t="s">
        <v>1104</v>
      </c>
      <c r="C708" s="55" t="s">
        <v>1105</v>
      </c>
      <c r="D708" s="53" t="s">
        <v>1104</v>
      </c>
      <c r="E708" s="53" t="s">
        <v>394</v>
      </c>
      <c r="F708" s="55" t="s">
        <v>413</v>
      </c>
      <c r="G708" s="53" t="s">
        <v>394</v>
      </c>
      <c r="H708" s="56" t="s">
        <v>414</v>
      </c>
      <c r="I708" s="57" t="s">
        <v>1105</v>
      </c>
      <c r="J708" s="58">
        <v>276000</v>
      </c>
    </row>
    <row r="709" spans="1:10" ht="46.8">
      <c r="A709" s="54" t="s">
        <v>886</v>
      </c>
      <c r="B709" s="54" t="s">
        <v>1104</v>
      </c>
      <c r="C709" s="55" t="s">
        <v>1105</v>
      </c>
      <c r="D709" s="54" t="s">
        <v>1104</v>
      </c>
      <c r="E709" s="54" t="s">
        <v>1168</v>
      </c>
      <c r="F709" s="55" t="s">
        <v>1150</v>
      </c>
      <c r="G709" s="54" t="s">
        <v>394</v>
      </c>
      <c r="H709" s="56" t="s">
        <v>414</v>
      </c>
      <c r="I709" s="59" t="s">
        <v>1150</v>
      </c>
      <c r="J709" s="60">
        <v>276000</v>
      </c>
    </row>
    <row r="710" spans="1:10">
      <c r="A710" s="54" t="s">
        <v>887</v>
      </c>
      <c r="B710" s="54" t="s">
        <v>1104</v>
      </c>
      <c r="C710" s="55" t="s">
        <v>1105</v>
      </c>
      <c r="D710" s="54" t="s">
        <v>1104</v>
      </c>
      <c r="E710" s="54" t="s">
        <v>926</v>
      </c>
      <c r="F710" s="55" t="s">
        <v>927</v>
      </c>
      <c r="G710" s="54" t="s">
        <v>394</v>
      </c>
      <c r="H710" s="56" t="s">
        <v>414</v>
      </c>
      <c r="I710" s="59" t="s">
        <v>927</v>
      </c>
      <c r="J710" s="60">
        <v>276000</v>
      </c>
    </row>
    <row r="711" spans="1:10" ht="78">
      <c r="A711" s="54" t="s">
        <v>368</v>
      </c>
      <c r="B711" s="54" t="s">
        <v>1104</v>
      </c>
      <c r="C711" s="55" t="s">
        <v>1105</v>
      </c>
      <c r="D711" s="54" t="s">
        <v>1104</v>
      </c>
      <c r="E711" s="54" t="s">
        <v>928</v>
      </c>
      <c r="F711" s="55" t="s">
        <v>5</v>
      </c>
      <c r="G711" s="54" t="s">
        <v>394</v>
      </c>
      <c r="H711" s="56" t="s">
        <v>414</v>
      </c>
      <c r="I711" s="59" t="s">
        <v>5</v>
      </c>
      <c r="J711" s="60">
        <v>276000</v>
      </c>
    </row>
    <row r="712" spans="1:10">
      <c r="A712" s="54" t="s">
        <v>369</v>
      </c>
      <c r="B712" s="54" t="s">
        <v>1104</v>
      </c>
      <c r="C712" s="55" t="s">
        <v>1105</v>
      </c>
      <c r="D712" s="54" t="s">
        <v>1104</v>
      </c>
      <c r="E712" s="54" t="s">
        <v>928</v>
      </c>
      <c r="F712" s="55" t="s">
        <v>5</v>
      </c>
      <c r="G712" s="54" t="s">
        <v>1094</v>
      </c>
      <c r="H712" s="56" t="s">
        <v>1106</v>
      </c>
      <c r="I712" s="59" t="s">
        <v>1106</v>
      </c>
      <c r="J712" s="60">
        <v>276000</v>
      </c>
    </row>
    <row r="713" spans="1:10">
      <c r="A713" s="54" t="s">
        <v>370</v>
      </c>
      <c r="B713" s="54" t="s">
        <v>1104</v>
      </c>
      <c r="C713" s="55" t="s">
        <v>1105</v>
      </c>
      <c r="D713" s="54" t="s">
        <v>1104</v>
      </c>
      <c r="E713" s="54" t="s">
        <v>928</v>
      </c>
      <c r="F713" s="55" t="s">
        <v>5</v>
      </c>
      <c r="G713" s="54" t="s">
        <v>1097</v>
      </c>
      <c r="H713" s="56" t="s">
        <v>1107</v>
      </c>
      <c r="I713" s="59" t="s">
        <v>1107</v>
      </c>
      <c r="J713" s="60">
        <v>276000</v>
      </c>
    </row>
    <row r="714" spans="1:10">
      <c r="A714" s="53" t="s">
        <v>371</v>
      </c>
      <c r="B714" s="54" t="s">
        <v>1108</v>
      </c>
      <c r="C714" s="55" t="s">
        <v>1109</v>
      </c>
      <c r="D714" s="53" t="s">
        <v>394</v>
      </c>
      <c r="E714" s="53" t="s">
        <v>394</v>
      </c>
      <c r="F714" s="55" t="s">
        <v>413</v>
      </c>
      <c r="G714" s="53" t="s">
        <v>394</v>
      </c>
      <c r="H714" s="56" t="s">
        <v>414</v>
      </c>
      <c r="I714" s="57" t="s">
        <v>1110</v>
      </c>
      <c r="J714" s="58">
        <v>1215391482.04</v>
      </c>
    </row>
  </sheetData>
  <autoFilter ref="A20:J700"/>
  <mergeCells count="1">
    <mergeCell ref="A17:J17"/>
  </mergeCells>
  <phoneticPr fontId="2" type="noConversion"/>
  <pageMargins left="0.78740157480314965" right="0.39370078740157483" top="0.78740157480314965" bottom="0.78740157480314965" header="0.51181102362204722" footer="0.51181102362204722"/>
  <pageSetup paperSize="9" scale="74" orientation="portrait" r:id="rId1"/>
  <headerFooter alignWithMargins="0"/>
  <rowBreaks count="1" manualBreakCount="1">
    <brk id="688" max="9" man="1"/>
  </rowBreaks>
</worksheet>
</file>

<file path=xl/worksheets/sheet4.xml><?xml version="1.0" encoding="utf-8"?>
<worksheet xmlns="http://schemas.openxmlformats.org/spreadsheetml/2006/main" xmlns:r="http://schemas.openxmlformats.org/officeDocument/2006/relationships">
  <sheetPr enableFormatConditionsCalculation="0">
    <tabColor indexed="11"/>
  </sheetPr>
  <dimension ref="A1:K463"/>
  <sheetViews>
    <sheetView view="pageBreakPreview" zoomScale="75" zoomScaleNormal="75" workbookViewId="0"/>
  </sheetViews>
  <sheetFormatPr defaultRowHeight="13.2"/>
  <cols>
    <col min="2" max="3" width="0" hidden="1" customWidth="1"/>
    <col min="4" max="4" width="12.6640625" customWidth="1"/>
    <col min="5" max="5" width="10" customWidth="1"/>
    <col min="6" max="6" width="0" hidden="1" customWidth="1"/>
    <col min="7" max="7" width="10.44140625" customWidth="1"/>
    <col min="8" max="8" width="0" hidden="1" customWidth="1"/>
    <col min="9" max="9" width="59" customWidth="1"/>
    <col min="10" max="11" width="15.6640625" customWidth="1"/>
  </cols>
  <sheetData>
    <row r="1" spans="1:11" ht="15.6">
      <c r="A1" s="61"/>
      <c r="B1" s="61"/>
      <c r="C1" s="61"/>
      <c r="D1" s="61"/>
      <c r="E1" s="61"/>
      <c r="F1" s="61"/>
      <c r="G1" s="61"/>
      <c r="H1" s="62"/>
      <c r="I1" s="1" t="s">
        <v>731</v>
      </c>
      <c r="J1" s="64"/>
      <c r="K1" s="64"/>
    </row>
    <row r="2" spans="1:11" ht="15.6">
      <c r="A2" s="61"/>
      <c r="B2" s="61"/>
      <c r="C2" s="61"/>
      <c r="D2" s="61"/>
      <c r="E2" s="61"/>
      <c r="F2" s="61"/>
      <c r="G2" s="61"/>
      <c r="H2" s="62"/>
      <c r="I2" s="1" t="s">
        <v>732</v>
      </c>
      <c r="J2" s="64"/>
      <c r="K2" s="64"/>
    </row>
    <row r="3" spans="1:11" ht="15.6">
      <c r="A3" s="61"/>
      <c r="B3" s="61"/>
      <c r="C3" s="61"/>
      <c r="D3" s="61"/>
      <c r="E3" s="61"/>
      <c r="F3" s="61"/>
      <c r="G3" s="61"/>
      <c r="H3" s="62"/>
      <c r="I3" s="1" t="s">
        <v>733</v>
      </c>
      <c r="J3" s="64"/>
      <c r="K3" s="64"/>
    </row>
    <row r="4" spans="1:11" ht="15.6">
      <c r="A4" s="61"/>
      <c r="B4" s="61"/>
      <c r="C4" s="61"/>
      <c r="D4" s="61"/>
      <c r="E4" s="61"/>
      <c r="F4" s="61"/>
      <c r="G4" s="61"/>
      <c r="H4" s="62"/>
      <c r="I4" s="1" t="s">
        <v>734</v>
      </c>
      <c r="J4" s="64"/>
      <c r="K4" s="64"/>
    </row>
    <row r="5" spans="1:11" ht="15.6">
      <c r="A5" s="61"/>
      <c r="B5" s="61"/>
      <c r="C5" s="61"/>
      <c r="D5" s="61"/>
      <c r="E5" s="61"/>
      <c r="F5" s="61"/>
      <c r="G5" s="61"/>
      <c r="H5" s="62"/>
      <c r="I5" s="1" t="s">
        <v>735</v>
      </c>
      <c r="J5" s="64"/>
      <c r="K5" s="64"/>
    </row>
    <row r="6" spans="1:11" ht="15.6">
      <c r="A6" s="61"/>
      <c r="B6" s="61"/>
      <c r="C6" s="61"/>
      <c r="D6" s="61"/>
      <c r="E6" s="61"/>
      <c r="F6" s="61"/>
      <c r="G6" s="61"/>
      <c r="H6" s="62"/>
      <c r="I6" s="27" t="s">
        <v>736</v>
      </c>
      <c r="J6" s="64"/>
      <c r="K6" s="64"/>
    </row>
    <row r="7" spans="1:11" ht="15.6">
      <c r="A7" s="61"/>
      <c r="B7" s="61"/>
      <c r="C7" s="61"/>
      <c r="D7" s="61"/>
      <c r="E7" s="61"/>
      <c r="F7" s="61"/>
      <c r="G7" s="61"/>
      <c r="H7" s="62"/>
      <c r="I7" s="1" t="s">
        <v>2</v>
      </c>
      <c r="J7" s="64"/>
      <c r="K7" s="64"/>
    </row>
    <row r="8" spans="1:11" ht="15.6">
      <c r="A8" s="61"/>
      <c r="B8" s="61"/>
      <c r="C8" s="61"/>
      <c r="D8" s="61"/>
      <c r="E8" s="61"/>
      <c r="F8" s="61"/>
      <c r="G8" s="61"/>
      <c r="H8" s="62"/>
      <c r="I8" s="1" t="s">
        <v>737</v>
      </c>
      <c r="J8" s="64"/>
      <c r="K8" s="64"/>
    </row>
    <row r="9" spans="1:11" ht="15.6">
      <c r="A9" s="61"/>
      <c r="B9" s="61"/>
      <c r="C9" s="61"/>
      <c r="D9" s="61"/>
      <c r="E9" s="61"/>
      <c r="F9" s="61"/>
      <c r="G9" s="61"/>
      <c r="H9" s="62"/>
      <c r="I9" s="1" t="s">
        <v>738</v>
      </c>
      <c r="J9" s="64"/>
      <c r="K9" s="64"/>
    </row>
    <row r="10" spans="1:11" ht="15.6">
      <c r="A10" s="61"/>
      <c r="B10" s="61"/>
      <c r="C10" s="61"/>
      <c r="D10" s="61"/>
      <c r="E10" s="61"/>
      <c r="F10" s="61"/>
      <c r="G10" s="61"/>
      <c r="H10" s="62"/>
      <c r="I10" s="1" t="s">
        <v>739</v>
      </c>
      <c r="J10" s="64"/>
      <c r="K10" s="64"/>
    </row>
    <row r="11" spans="1:11" ht="15.6">
      <c r="A11" s="61"/>
      <c r="B11" s="61"/>
      <c r="C11" s="61"/>
      <c r="D11" s="61"/>
      <c r="E11" s="61"/>
      <c r="F11" s="61"/>
      <c r="G11" s="61"/>
      <c r="H11" s="62"/>
      <c r="I11" s="1" t="s">
        <v>735</v>
      </c>
      <c r="J11" s="64"/>
      <c r="K11" s="64"/>
    </row>
    <row r="12" spans="1:11" ht="15.6">
      <c r="A12" s="61"/>
      <c r="B12" s="61"/>
      <c r="C12" s="61"/>
      <c r="D12" s="61"/>
      <c r="E12" s="61"/>
      <c r="F12" s="61"/>
      <c r="G12" s="61"/>
      <c r="H12" s="62"/>
      <c r="I12" s="27" t="s">
        <v>736</v>
      </c>
      <c r="J12" s="64"/>
      <c r="K12" s="64"/>
    </row>
    <row r="13" spans="1:11" ht="15.6">
      <c r="A13" s="40"/>
      <c r="B13" s="40"/>
      <c r="C13" s="41"/>
      <c r="D13" s="40"/>
      <c r="E13" s="40"/>
      <c r="F13" s="41"/>
      <c r="G13" s="40"/>
      <c r="H13" s="42"/>
      <c r="I13" s="1"/>
      <c r="J13" s="46"/>
      <c r="K13" s="46"/>
    </row>
    <row r="14" spans="1:11" ht="15.6">
      <c r="A14" s="40"/>
      <c r="B14" s="40"/>
      <c r="C14" s="41"/>
      <c r="D14" s="40"/>
      <c r="E14" s="40"/>
      <c r="F14" s="41"/>
      <c r="G14" s="40"/>
      <c r="H14" s="42"/>
      <c r="I14" s="40"/>
      <c r="J14" s="46"/>
      <c r="K14" s="46"/>
    </row>
    <row r="15" spans="1:11" ht="60" customHeight="1">
      <c r="A15" s="170" t="s">
        <v>331</v>
      </c>
      <c r="B15" s="170"/>
      <c r="C15" s="170"/>
      <c r="D15" s="170"/>
      <c r="E15" s="170"/>
      <c r="F15" s="170"/>
      <c r="G15" s="170"/>
      <c r="H15" s="170"/>
      <c r="I15" s="170"/>
      <c r="J15" s="170"/>
      <c r="K15" s="170"/>
    </row>
    <row r="16" spans="1:11" ht="15.6">
      <c r="A16" s="151"/>
      <c r="B16" s="40"/>
      <c r="C16" s="41"/>
      <c r="D16" s="40"/>
      <c r="E16" s="40"/>
      <c r="F16" s="41"/>
      <c r="G16" s="40"/>
      <c r="H16" s="42"/>
      <c r="I16" s="43"/>
      <c r="J16" s="46"/>
      <c r="K16" s="46"/>
    </row>
    <row r="17" spans="1:11" ht="15.6">
      <c r="A17" s="171" t="s">
        <v>109</v>
      </c>
      <c r="B17" s="47"/>
      <c r="C17" s="48"/>
      <c r="D17" s="171" t="s">
        <v>402</v>
      </c>
      <c r="E17" s="171" t="s">
        <v>403</v>
      </c>
      <c r="F17" s="172"/>
      <c r="G17" s="171" t="s">
        <v>404</v>
      </c>
      <c r="H17" s="52"/>
      <c r="I17" s="171" t="s">
        <v>405</v>
      </c>
      <c r="J17" s="173" t="s">
        <v>384</v>
      </c>
      <c r="K17" s="173"/>
    </row>
    <row r="18" spans="1:11" ht="15.6">
      <c r="A18" s="171"/>
      <c r="B18" s="47"/>
      <c r="C18" s="48"/>
      <c r="D18" s="171"/>
      <c r="E18" s="171"/>
      <c r="F18" s="172"/>
      <c r="G18" s="171"/>
      <c r="H18" s="52"/>
      <c r="I18" s="171"/>
      <c r="J18" s="2" t="s">
        <v>311</v>
      </c>
      <c r="K18" s="2" t="s">
        <v>312</v>
      </c>
    </row>
    <row r="19" spans="1:11" ht="15.6">
      <c r="A19" s="50" t="s">
        <v>406</v>
      </c>
      <c r="B19" s="47"/>
      <c r="C19" s="48"/>
      <c r="D19" s="50" t="s">
        <v>407</v>
      </c>
      <c r="E19" s="50" t="s">
        <v>408</v>
      </c>
      <c r="F19" s="51"/>
      <c r="G19" s="50" t="s">
        <v>409</v>
      </c>
      <c r="H19" s="52"/>
      <c r="I19" s="50" t="s">
        <v>410</v>
      </c>
      <c r="J19" s="50" t="s">
        <v>419</v>
      </c>
      <c r="K19" s="50" t="s">
        <v>421</v>
      </c>
    </row>
    <row r="20" spans="1:11" ht="15.6">
      <c r="A20" s="53" t="s">
        <v>406</v>
      </c>
      <c r="B20" s="54" t="s">
        <v>411</v>
      </c>
      <c r="C20" s="55" t="s">
        <v>412</v>
      </c>
      <c r="D20" s="53" t="s">
        <v>411</v>
      </c>
      <c r="E20" s="53" t="s">
        <v>394</v>
      </c>
      <c r="F20" s="55" t="s">
        <v>413</v>
      </c>
      <c r="G20" s="53" t="s">
        <v>394</v>
      </c>
      <c r="H20" s="56" t="s">
        <v>414</v>
      </c>
      <c r="I20" s="57" t="s">
        <v>412</v>
      </c>
      <c r="J20" s="58">
        <v>98025877.700000003</v>
      </c>
      <c r="K20" s="58">
        <v>98938718.120000005</v>
      </c>
    </row>
    <row r="21" spans="1:11" ht="46.8">
      <c r="A21" s="53" t="s">
        <v>407</v>
      </c>
      <c r="B21" s="54" t="s">
        <v>415</v>
      </c>
      <c r="C21" s="55" t="s">
        <v>416</v>
      </c>
      <c r="D21" s="53" t="s">
        <v>415</v>
      </c>
      <c r="E21" s="53" t="s">
        <v>394</v>
      </c>
      <c r="F21" s="55" t="s">
        <v>413</v>
      </c>
      <c r="G21" s="53" t="s">
        <v>394</v>
      </c>
      <c r="H21" s="56" t="s">
        <v>414</v>
      </c>
      <c r="I21" s="57" t="s">
        <v>416</v>
      </c>
      <c r="J21" s="58">
        <v>1187429</v>
      </c>
      <c r="K21" s="58">
        <v>1187429</v>
      </c>
    </row>
    <row r="22" spans="1:11" ht="15.6">
      <c r="A22" s="54" t="s">
        <v>408</v>
      </c>
      <c r="B22" s="54" t="s">
        <v>415</v>
      </c>
      <c r="C22" s="55" t="s">
        <v>416</v>
      </c>
      <c r="D22" s="54" t="s">
        <v>415</v>
      </c>
      <c r="E22" s="54" t="s">
        <v>1116</v>
      </c>
      <c r="F22" s="55" t="s">
        <v>1117</v>
      </c>
      <c r="G22" s="54" t="s">
        <v>394</v>
      </c>
      <c r="H22" s="56" t="s">
        <v>414</v>
      </c>
      <c r="I22" s="59" t="s">
        <v>1117</v>
      </c>
      <c r="J22" s="60">
        <v>1187429</v>
      </c>
      <c r="K22" s="60">
        <v>1187429</v>
      </c>
    </row>
    <row r="23" spans="1:11" ht="15.6">
      <c r="A23" s="54" t="s">
        <v>409</v>
      </c>
      <c r="B23" s="54" t="s">
        <v>415</v>
      </c>
      <c r="C23" s="55" t="s">
        <v>416</v>
      </c>
      <c r="D23" s="54" t="s">
        <v>415</v>
      </c>
      <c r="E23" s="54" t="s">
        <v>1118</v>
      </c>
      <c r="F23" s="55" t="s">
        <v>1119</v>
      </c>
      <c r="G23" s="54" t="s">
        <v>394</v>
      </c>
      <c r="H23" s="56" t="s">
        <v>414</v>
      </c>
      <c r="I23" s="59" t="s">
        <v>1119</v>
      </c>
      <c r="J23" s="60">
        <v>1187429</v>
      </c>
      <c r="K23" s="60">
        <v>1187429</v>
      </c>
    </row>
    <row r="24" spans="1:11" ht="78">
      <c r="A24" s="54" t="s">
        <v>410</v>
      </c>
      <c r="B24" s="54" t="s">
        <v>415</v>
      </c>
      <c r="C24" s="55" t="s">
        <v>416</v>
      </c>
      <c r="D24" s="54" t="s">
        <v>415</v>
      </c>
      <c r="E24" s="54" t="s">
        <v>1118</v>
      </c>
      <c r="F24" s="55" t="s">
        <v>1119</v>
      </c>
      <c r="G24" s="54" t="s">
        <v>417</v>
      </c>
      <c r="H24" s="56" t="s">
        <v>418</v>
      </c>
      <c r="I24" s="59" t="s">
        <v>418</v>
      </c>
      <c r="J24" s="60">
        <v>1187429</v>
      </c>
      <c r="K24" s="60">
        <v>1187429</v>
      </c>
    </row>
    <row r="25" spans="1:11" ht="31.2">
      <c r="A25" s="54" t="s">
        <v>419</v>
      </c>
      <c r="B25" s="54" t="s">
        <v>415</v>
      </c>
      <c r="C25" s="55" t="s">
        <v>416</v>
      </c>
      <c r="D25" s="54" t="s">
        <v>415</v>
      </c>
      <c r="E25" s="54" t="s">
        <v>1118</v>
      </c>
      <c r="F25" s="55" t="s">
        <v>1119</v>
      </c>
      <c r="G25" s="54" t="s">
        <v>59</v>
      </c>
      <c r="H25" s="56" t="s">
        <v>420</v>
      </c>
      <c r="I25" s="59" t="s">
        <v>420</v>
      </c>
      <c r="J25" s="60">
        <v>1187429</v>
      </c>
      <c r="K25" s="60">
        <v>1187429</v>
      </c>
    </row>
    <row r="26" spans="1:11" ht="62.4">
      <c r="A26" s="53" t="s">
        <v>421</v>
      </c>
      <c r="B26" s="54" t="s">
        <v>424</v>
      </c>
      <c r="C26" s="55" t="s">
        <v>425</v>
      </c>
      <c r="D26" s="53" t="s">
        <v>424</v>
      </c>
      <c r="E26" s="53" t="s">
        <v>394</v>
      </c>
      <c r="F26" s="55" t="s">
        <v>413</v>
      </c>
      <c r="G26" s="53" t="s">
        <v>394</v>
      </c>
      <c r="H26" s="56" t="s">
        <v>414</v>
      </c>
      <c r="I26" s="57" t="s">
        <v>425</v>
      </c>
      <c r="J26" s="58">
        <v>1297505</v>
      </c>
      <c r="K26" s="58">
        <v>1297505</v>
      </c>
    </row>
    <row r="27" spans="1:11" ht="15.6">
      <c r="A27" s="54" t="s">
        <v>423</v>
      </c>
      <c r="B27" s="54" t="s">
        <v>424</v>
      </c>
      <c r="C27" s="55" t="s">
        <v>425</v>
      </c>
      <c r="D27" s="54" t="s">
        <v>424</v>
      </c>
      <c r="E27" s="54" t="s">
        <v>1116</v>
      </c>
      <c r="F27" s="55" t="s">
        <v>1117</v>
      </c>
      <c r="G27" s="54" t="s">
        <v>394</v>
      </c>
      <c r="H27" s="56" t="s">
        <v>414</v>
      </c>
      <c r="I27" s="59" t="s">
        <v>1117</v>
      </c>
      <c r="J27" s="60">
        <v>1297505</v>
      </c>
      <c r="K27" s="60">
        <v>1297505</v>
      </c>
    </row>
    <row r="28" spans="1:11" ht="46.8">
      <c r="A28" s="54" t="s">
        <v>426</v>
      </c>
      <c r="B28" s="54" t="s">
        <v>424</v>
      </c>
      <c r="C28" s="55" t="s">
        <v>425</v>
      </c>
      <c r="D28" s="54" t="s">
        <v>424</v>
      </c>
      <c r="E28" s="54" t="s">
        <v>1120</v>
      </c>
      <c r="F28" s="55" t="s">
        <v>1121</v>
      </c>
      <c r="G28" s="54" t="s">
        <v>394</v>
      </c>
      <c r="H28" s="56" t="s">
        <v>414</v>
      </c>
      <c r="I28" s="59" t="s">
        <v>1121</v>
      </c>
      <c r="J28" s="60">
        <v>1229105</v>
      </c>
      <c r="K28" s="60">
        <v>1229105</v>
      </c>
    </row>
    <row r="29" spans="1:11" ht="78">
      <c r="A29" s="54" t="s">
        <v>427</v>
      </c>
      <c r="B29" s="54" t="s">
        <v>424</v>
      </c>
      <c r="C29" s="55" t="s">
        <v>425</v>
      </c>
      <c r="D29" s="54" t="s">
        <v>424</v>
      </c>
      <c r="E29" s="54" t="s">
        <v>1120</v>
      </c>
      <c r="F29" s="55" t="s">
        <v>1121</v>
      </c>
      <c r="G29" s="54" t="s">
        <v>417</v>
      </c>
      <c r="H29" s="56" t="s">
        <v>418</v>
      </c>
      <c r="I29" s="59" t="s">
        <v>418</v>
      </c>
      <c r="J29" s="60">
        <v>1116310</v>
      </c>
      <c r="K29" s="60">
        <v>1116310</v>
      </c>
    </row>
    <row r="30" spans="1:11" ht="31.2">
      <c r="A30" s="54" t="s">
        <v>428</v>
      </c>
      <c r="B30" s="54" t="s">
        <v>424</v>
      </c>
      <c r="C30" s="55" t="s">
        <v>425</v>
      </c>
      <c r="D30" s="54" t="s">
        <v>424</v>
      </c>
      <c r="E30" s="54" t="s">
        <v>1120</v>
      </c>
      <c r="F30" s="55" t="s">
        <v>1121</v>
      </c>
      <c r="G30" s="54" t="s">
        <v>59</v>
      </c>
      <c r="H30" s="56" t="s">
        <v>420</v>
      </c>
      <c r="I30" s="59" t="s">
        <v>420</v>
      </c>
      <c r="J30" s="60">
        <v>1116310</v>
      </c>
      <c r="K30" s="60">
        <v>1116310</v>
      </c>
    </row>
    <row r="31" spans="1:11" ht="31.2">
      <c r="A31" s="54" t="s">
        <v>429</v>
      </c>
      <c r="B31" s="54" t="s">
        <v>424</v>
      </c>
      <c r="C31" s="55" t="s">
        <v>425</v>
      </c>
      <c r="D31" s="54" t="s">
        <v>424</v>
      </c>
      <c r="E31" s="54" t="s">
        <v>1120</v>
      </c>
      <c r="F31" s="55" t="s">
        <v>1121</v>
      </c>
      <c r="G31" s="54" t="s">
        <v>119</v>
      </c>
      <c r="H31" s="56" t="s">
        <v>432</v>
      </c>
      <c r="I31" s="59" t="s">
        <v>432</v>
      </c>
      <c r="J31" s="60">
        <v>112775</v>
      </c>
      <c r="K31" s="60">
        <v>112775</v>
      </c>
    </row>
    <row r="32" spans="1:11" ht="31.2">
      <c r="A32" s="54" t="s">
        <v>430</v>
      </c>
      <c r="B32" s="54" t="s">
        <v>424</v>
      </c>
      <c r="C32" s="55" t="s">
        <v>425</v>
      </c>
      <c r="D32" s="54" t="s">
        <v>424</v>
      </c>
      <c r="E32" s="54" t="s">
        <v>1120</v>
      </c>
      <c r="F32" s="55" t="s">
        <v>1121</v>
      </c>
      <c r="G32" s="54" t="s">
        <v>434</v>
      </c>
      <c r="H32" s="56" t="s">
        <v>1122</v>
      </c>
      <c r="I32" s="59" t="s">
        <v>1122</v>
      </c>
      <c r="J32" s="60">
        <v>112775</v>
      </c>
      <c r="K32" s="60">
        <v>112775</v>
      </c>
    </row>
    <row r="33" spans="1:11" ht="15.6">
      <c r="A33" s="54" t="s">
        <v>431</v>
      </c>
      <c r="B33" s="54" t="s">
        <v>424</v>
      </c>
      <c r="C33" s="55" t="s">
        <v>425</v>
      </c>
      <c r="D33" s="54" t="s">
        <v>424</v>
      </c>
      <c r="E33" s="54" t="s">
        <v>1120</v>
      </c>
      <c r="F33" s="55" t="s">
        <v>1121</v>
      </c>
      <c r="G33" s="54" t="s">
        <v>440</v>
      </c>
      <c r="H33" s="56" t="s">
        <v>441</v>
      </c>
      <c r="I33" s="59" t="s">
        <v>441</v>
      </c>
      <c r="J33" s="60">
        <v>20</v>
      </c>
      <c r="K33" s="60">
        <v>20</v>
      </c>
    </row>
    <row r="34" spans="1:11" ht="15.6">
      <c r="A34" s="54" t="s">
        <v>433</v>
      </c>
      <c r="B34" s="54" t="s">
        <v>424</v>
      </c>
      <c r="C34" s="55" t="s">
        <v>425</v>
      </c>
      <c r="D34" s="54" t="s">
        <v>424</v>
      </c>
      <c r="E34" s="54" t="s">
        <v>1120</v>
      </c>
      <c r="F34" s="55" t="s">
        <v>1121</v>
      </c>
      <c r="G34" s="54" t="s">
        <v>443</v>
      </c>
      <c r="H34" s="56" t="s">
        <v>444</v>
      </c>
      <c r="I34" s="59" t="s">
        <v>444</v>
      </c>
      <c r="J34" s="60">
        <v>20</v>
      </c>
      <c r="K34" s="60">
        <v>20</v>
      </c>
    </row>
    <row r="35" spans="1:11" ht="15.6">
      <c r="A35" s="54" t="s">
        <v>435</v>
      </c>
      <c r="B35" s="54" t="s">
        <v>424</v>
      </c>
      <c r="C35" s="55" t="s">
        <v>425</v>
      </c>
      <c r="D35" s="54" t="s">
        <v>424</v>
      </c>
      <c r="E35" s="54" t="s">
        <v>1123</v>
      </c>
      <c r="F35" s="55" t="s">
        <v>1124</v>
      </c>
      <c r="G35" s="54" t="s">
        <v>394</v>
      </c>
      <c r="H35" s="56" t="s">
        <v>414</v>
      </c>
      <c r="I35" s="59" t="s">
        <v>1124</v>
      </c>
      <c r="J35" s="60">
        <v>68400</v>
      </c>
      <c r="K35" s="60">
        <v>68400</v>
      </c>
    </row>
    <row r="36" spans="1:11" ht="78">
      <c r="A36" s="54" t="s">
        <v>437</v>
      </c>
      <c r="B36" s="54" t="s">
        <v>424</v>
      </c>
      <c r="C36" s="55" t="s">
        <v>425</v>
      </c>
      <c r="D36" s="54" t="s">
        <v>424</v>
      </c>
      <c r="E36" s="54" t="s">
        <v>1123</v>
      </c>
      <c r="F36" s="55" t="s">
        <v>1124</v>
      </c>
      <c r="G36" s="54" t="s">
        <v>417</v>
      </c>
      <c r="H36" s="56" t="s">
        <v>418</v>
      </c>
      <c r="I36" s="59" t="s">
        <v>418</v>
      </c>
      <c r="J36" s="60">
        <v>68400</v>
      </c>
      <c r="K36" s="60">
        <v>68400</v>
      </c>
    </row>
    <row r="37" spans="1:11" ht="31.2">
      <c r="A37" s="54" t="s">
        <v>439</v>
      </c>
      <c r="B37" s="54" t="s">
        <v>424</v>
      </c>
      <c r="C37" s="55" t="s">
        <v>425</v>
      </c>
      <c r="D37" s="54" t="s">
        <v>424</v>
      </c>
      <c r="E37" s="54" t="s">
        <v>1123</v>
      </c>
      <c r="F37" s="55" t="s">
        <v>1124</v>
      </c>
      <c r="G37" s="54" t="s">
        <v>59</v>
      </c>
      <c r="H37" s="56" t="s">
        <v>420</v>
      </c>
      <c r="I37" s="59" t="s">
        <v>420</v>
      </c>
      <c r="J37" s="60">
        <v>68400</v>
      </c>
      <c r="K37" s="60">
        <v>68400</v>
      </c>
    </row>
    <row r="38" spans="1:11" ht="62.4">
      <c r="A38" s="53" t="s">
        <v>442</v>
      </c>
      <c r="B38" s="54" t="s">
        <v>450</v>
      </c>
      <c r="C38" s="55" t="s">
        <v>451</v>
      </c>
      <c r="D38" s="53" t="s">
        <v>450</v>
      </c>
      <c r="E38" s="53" t="s">
        <v>394</v>
      </c>
      <c r="F38" s="55" t="s">
        <v>413</v>
      </c>
      <c r="G38" s="53" t="s">
        <v>394</v>
      </c>
      <c r="H38" s="56" t="s">
        <v>414</v>
      </c>
      <c r="I38" s="57" t="s">
        <v>451</v>
      </c>
      <c r="J38" s="58">
        <v>14311197</v>
      </c>
      <c r="K38" s="58">
        <v>14311197</v>
      </c>
    </row>
    <row r="39" spans="1:11" ht="62.4">
      <c r="A39" s="54" t="s">
        <v>445</v>
      </c>
      <c r="B39" s="54" t="s">
        <v>450</v>
      </c>
      <c r="C39" s="55" t="s">
        <v>451</v>
      </c>
      <c r="D39" s="54" t="s">
        <v>450</v>
      </c>
      <c r="E39" s="54" t="s">
        <v>1128</v>
      </c>
      <c r="F39" s="55" t="s">
        <v>1149</v>
      </c>
      <c r="G39" s="54" t="s">
        <v>394</v>
      </c>
      <c r="H39" s="56" t="s">
        <v>414</v>
      </c>
      <c r="I39" s="59" t="s">
        <v>1149</v>
      </c>
      <c r="J39" s="60">
        <v>14311197</v>
      </c>
      <c r="K39" s="60">
        <v>14311197</v>
      </c>
    </row>
    <row r="40" spans="1:11" ht="62.4">
      <c r="A40" s="54" t="s">
        <v>446</v>
      </c>
      <c r="B40" s="54" t="s">
        <v>450</v>
      </c>
      <c r="C40" s="55" t="s">
        <v>451</v>
      </c>
      <c r="D40" s="54" t="s">
        <v>450</v>
      </c>
      <c r="E40" s="54" t="s">
        <v>1165</v>
      </c>
      <c r="F40" s="55" t="s">
        <v>1166</v>
      </c>
      <c r="G40" s="54" t="s">
        <v>394</v>
      </c>
      <c r="H40" s="56" t="s">
        <v>414</v>
      </c>
      <c r="I40" s="59" t="s">
        <v>1166</v>
      </c>
      <c r="J40" s="60">
        <v>14311197</v>
      </c>
      <c r="K40" s="60">
        <v>14311197</v>
      </c>
    </row>
    <row r="41" spans="1:11" ht="46.8">
      <c r="A41" s="54" t="s">
        <v>447</v>
      </c>
      <c r="B41" s="54" t="s">
        <v>450</v>
      </c>
      <c r="C41" s="55" t="s">
        <v>451</v>
      </c>
      <c r="D41" s="54" t="s">
        <v>450</v>
      </c>
      <c r="E41" s="54" t="s">
        <v>1167</v>
      </c>
      <c r="F41" s="55" t="s">
        <v>1121</v>
      </c>
      <c r="G41" s="54" t="s">
        <v>394</v>
      </c>
      <c r="H41" s="56" t="s">
        <v>414</v>
      </c>
      <c r="I41" s="59" t="s">
        <v>1121</v>
      </c>
      <c r="J41" s="60">
        <v>14311197</v>
      </c>
      <c r="K41" s="60">
        <v>14311197</v>
      </c>
    </row>
    <row r="42" spans="1:11" ht="78">
      <c r="A42" s="54" t="s">
        <v>448</v>
      </c>
      <c r="B42" s="54" t="s">
        <v>450</v>
      </c>
      <c r="C42" s="55" t="s">
        <v>451</v>
      </c>
      <c r="D42" s="54" t="s">
        <v>450</v>
      </c>
      <c r="E42" s="54" t="s">
        <v>1167</v>
      </c>
      <c r="F42" s="55" t="s">
        <v>1121</v>
      </c>
      <c r="G42" s="54" t="s">
        <v>417</v>
      </c>
      <c r="H42" s="56" t="s">
        <v>418</v>
      </c>
      <c r="I42" s="59" t="s">
        <v>418</v>
      </c>
      <c r="J42" s="60">
        <v>14178951</v>
      </c>
      <c r="K42" s="60">
        <v>14175414</v>
      </c>
    </row>
    <row r="43" spans="1:11" ht="31.2">
      <c r="A43" s="54" t="s">
        <v>449</v>
      </c>
      <c r="B43" s="54" t="s">
        <v>450</v>
      </c>
      <c r="C43" s="55" t="s">
        <v>451</v>
      </c>
      <c r="D43" s="54" t="s">
        <v>450</v>
      </c>
      <c r="E43" s="54" t="s">
        <v>1167</v>
      </c>
      <c r="F43" s="55" t="s">
        <v>1121</v>
      </c>
      <c r="G43" s="54" t="s">
        <v>59</v>
      </c>
      <c r="H43" s="56" t="s">
        <v>420</v>
      </c>
      <c r="I43" s="59" t="s">
        <v>420</v>
      </c>
      <c r="J43" s="60">
        <v>14178951</v>
      </c>
      <c r="K43" s="60">
        <v>14175414</v>
      </c>
    </row>
    <row r="44" spans="1:11" ht="31.2">
      <c r="A44" s="54" t="s">
        <v>452</v>
      </c>
      <c r="B44" s="54" t="s">
        <v>450</v>
      </c>
      <c r="C44" s="55" t="s">
        <v>451</v>
      </c>
      <c r="D44" s="54" t="s">
        <v>450</v>
      </c>
      <c r="E44" s="54" t="s">
        <v>1167</v>
      </c>
      <c r="F44" s="55" t="s">
        <v>1121</v>
      </c>
      <c r="G44" s="54" t="s">
        <v>119</v>
      </c>
      <c r="H44" s="56" t="s">
        <v>432</v>
      </c>
      <c r="I44" s="59" t="s">
        <v>432</v>
      </c>
      <c r="J44" s="60">
        <v>71273</v>
      </c>
      <c r="K44" s="60">
        <v>74338</v>
      </c>
    </row>
    <row r="45" spans="1:11" ht="31.2">
      <c r="A45" s="54" t="s">
        <v>453</v>
      </c>
      <c r="B45" s="54" t="s">
        <v>450</v>
      </c>
      <c r="C45" s="55" t="s">
        <v>451</v>
      </c>
      <c r="D45" s="54" t="s">
        <v>450</v>
      </c>
      <c r="E45" s="54" t="s">
        <v>1167</v>
      </c>
      <c r="F45" s="55" t="s">
        <v>1121</v>
      </c>
      <c r="G45" s="54" t="s">
        <v>434</v>
      </c>
      <c r="H45" s="56" t="s">
        <v>1122</v>
      </c>
      <c r="I45" s="59" t="s">
        <v>1122</v>
      </c>
      <c r="J45" s="60">
        <v>71273</v>
      </c>
      <c r="K45" s="60">
        <v>74338</v>
      </c>
    </row>
    <row r="46" spans="1:11" ht="15.6">
      <c r="A46" s="54" t="s">
        <v>454</v>
      </c>
      <c r="B46" s="54" t="s">
        <v>450</v>
      </c>
      <c r="C46" s="55" t="s">
        <v>451</v>
      </c>
      <c r="D46" s="54" t="s">
        <v>450</v>
      </c>
      <c r="E46" s="54" t="s">
        <v>1167</v>
      </c>
      <c r="F46" s="55" t="s">
        <v>1121</v>
      </c>
      <c r="G46" s="54" t="s">
        <v>440</v>
      </c>
      <c r="H46" s="56" t="s">
        <v>441</v>
      </c>
      <c r="I46" s="59" t="s">
        <v>441</v>
      </c>
      <c r="J46" s="60">
        <v>60973</v>
      </c>
      <c r="K46" s="60">
        <v>61445</v>
      </c>
    </row>
    <row r="47" spans="1:11" ht="15.6">
      <c r="A47" s="54" t="s">
        <v>455</v>
      </c>
      <c r="B47" s="54" t="s">
        <v>450</v>
      </c>
      <c r="C47" s="55" t="s">
        <v>451</v>
      </c>
      <c r="D47" s="54" t="s">
        <v>450</v>
      </c>
      <c r="E47" s="54" t="s">
        <v>1167</v>
      </c>
      <c r="F47" s="55" t="s">
        <v>1121</v>
      </c>
      <c r="G47" s="54" t="s">
        <v>443</v>
      </c>
      <c r="H47" s="56" t="s">
        <v>444</v>
      </c>
      <c r="I47" s="59" t="s">
        <v>444</v>
      </c>
      <c r="J47" s="60">
        <v>60973</v>
      </c>
      <c r="K47" s="60">
        <v>61445</v>
      </c>
    </row>
    <row r="48" spans="1:11" ht="15.6">
      <c r="A48" s="53" t="s">
        <v>456</v>
      </c>
      <c r="B48" s="54" t="s">
        <v>332</v>
      </c>
      <c r="C48" s="55" t="s">
        <v>333</v>
      </c>
      <c r="D48" s="53" t="s">
        <v>332</v>
      </c>
      <c r="E48" s="53" t="s">
        <v>394</v>
      </c>
      <c r="F48" s="55" t="s">
        <v>413</v>
      </c>
      <c r="G48" s="53" t="s">
        <v>394</v>
      </c>
      <c r="H48" s="56" t="s">
        <v>414</v>
      </c>
      <c r="I48" s="57" t="s">
        <v>333</v>
      </c>
      <c r="J48" s="58">
        <v>26800</v>
      </c>
      <c r="K48" s="58">
        <v>0</v>
      </c>
    </row>
    <row r="49" spans="1:11" ht="62.4">
      <c r="A49" s="54" t="s">
        <v>457</v>
      </c>
      <c r="B49" s="54" t="s">
        <v>332</v>
      </c>
      <c r="C49" s="55" t="s">
        <v>333</v>
      </c>
      <c r="D49" s="54" t="s">
        <v>332</v>
      </c>
      <c r="E49" s="54" t="s">
        <v>1128</v>
      </c>
      <c r="F49" s="55" t="s">
        <v>1149</v>
      </c>
      <c r="G49" s="54" t="s">
        <v>394</v>
      </c>
      <c r="H49" s="56" t="s">
        <v>414</v>
      </c>
      <c r="I49" s="59" t="s">
        <v>1149</v>
      </c>
      <c r="J49" s="60">
        <v>26800</v>
      </c>
      <c r="K49" s="60">
        <v>0</v>
      </c>
    </row>
    <row r="50" spans="1:11" ht="31.2">
      <c r="A50" s="54" t="s">
        <v>459</v>
      </c>
      <c r="B50" s="54" t="s">
        <v>332</v>
      </c>
      <c r="C50" s="55" t="s">
        <v>333</v>
      </c>
      <c r="D50" s="54" t="s">
        <v>332</v>
      </c>
      <c r="E50" s="54" t="s">
        <v>1173</v>
      </c>
      <c r="F50" s="55" t="s">
        <v>224</v>
      </c>
      <c r="G50" s="54" t="s">
        <v>394</v>
      </c>
      <c r="H50" s="56" t="s">
        <v>414</v>
      </c>
      <c r="I50" s="59" t="s">
        <v>224</v>
      </c>
      <c r="J50" s="60">
        <v>26800</v>
      </c>
      <c r="K50" s="60">
        <v>0</v>
      </c>
    </row>
    <row r="51" spans="1:11" ht="62.4">
      <c r="A51" s="54" t="s">
        <v>460</v>
      </c>
      <c r="B51" s="54" t="s">
        <v>332</v>
      </c>
      <c r="C51" s="55" t="s">
        <v>333</v>
      </c>
      <c r="D51" s="54" t="s">
        <v>332</v>
      </c>
      <c r="E51" s="54" t="s">
        <v>314</v>
      </c>
      <c r="F51" s="55" t="s">
        <v>313</v>
      </c>
      <c r="G51" s="54" t="s">
        <v>394</v>
      </c>
      <c r="H51" s="56" t="s">
        <v>414</v>
      </c>
      <c r="I51" s="59" t="s">
        <v>313</v>
      </c>
      <c r="J51" s="60">
        <v>26800</v>
      </c>
      <c r="K51" s="60">
        <v>0</v>
      </c>
    </row>
    <row r="52" spans="1:11" ht="31.2">
      <c r="A52" s="54" t="s">
        <v>461</v>
      </c>
      <c r="B52" s="54" t="s">
        <v>332</v>
      </c>
      <c r="C52" s="55" t="s">
        <v>333</v>
      </c>
      <c r="D52" s="54" t="s">
        <v>332</v>
      </c>
      <c r="E52" s="54" t="s">
        <v>314</v>
      </c>
      <c r="F52" s="55" t="s">
        <v>313</v>
      </c>
      <c r="G52" s="54" t="s">
        <v>119</v>
      </c>
      <c r="H52" s="56" t="s">
        <v>432</v>
      </c>
      <c r="I52" s="59" t="s">
        <v>432</v>
      </c>
      <c r="J52" s="60">
        <v>26800</v>
      </c>
      <c r="K52" s="60">
        <v>0</v>
      </c>
    </row>
    <row r="53" spans="1:11" ht="31.2">
      <c r="A53" s="54" t="s">
        <v>462</v>
      </c>
      <c r="B53" s="54" t="s">
        <v>332</v>
      </c>
      <c r="C53" s="55" t="s">
        <v>333</v>
      </c>
      <c r="D53" s="54" t="s">
        <v>332</v>
      </c>
      <c r="E53" s="54" t="s">
        <v>314</v>
      </c>
      <c r="F53" s="55" t="s">
        <v>313</v>
      </c>
      <c r="G53" s="54" t="s">
        <v>434</v>
      </c>
      <c r="H53" s="56" t="s">
        <v>1122</v>
      </c>
      <c r="I53" s="59" t="s">
        <v>1122</v>
      </c>
      <c r="J53" s="60">
        <v>26800</v>
      </c>
      <c r="K53" s="60">
        <v>0</v>
      </c>
    </row>
    <row r="54" spans="1:11" ht="46.8">
      <c r="A54" s="53" t="s">
        <v>463</v>
      </c>
      <c r="B54" s="54" t="s">
        <v>467</v>
      </c>
      <c r="C54" s="55" t="s">
        <v>468</v>
      </c>
      <c r="D54" s="53" t="s">
        <v>467</v>
      </c>
      <c r="E54" s="53" t="s">
        <v>394</v>
      </c>
      <c r="F54" s="55" t="s">
        <v>413</v>
      </c>
      <c r="G54" s="53" t="s">
        <v>394</v>
      </c>
      <c r="H54" s="56" t="s">
        <v>414</v>
      </c>
      <c r="I54" s="57" t="s">
        <v>468</v>
      </c>
      <c r="J54" s="58">
        <v>11335150</v>
      </c>
      <c r="K54" s="58">
        <v>11335150</v>
      </c>
    </row>
    <row r="55" spans="1:11" ht="46.8">
      <c r="A55" s="54" t="s">
        <v>464</v>
      </c>
      <c r="B55" s="54" t="s">
        <v>467</v>
      </c>
      <c r="C55" s="55" t="s">
        <v>468</v>
      </c>
      <c r="D55" s="54" t="s">
        <v>467</v>
      </c>
      <c r="E55" s="54" t="s">
        <v>1168</v>
      </c>
      <c r="F55" s="55" t="s">
        <v>1150</v>
      </c>
      <c r="G55" s="54" t="s">
        <v>394</v>
      </c>
      <c r="H55" s="56" t="s">
        <v>414</v>
      </c>
      <c r="I55" s="59" t="s">
        <v>1150</v>
      </c>
      <c r="J55" s="60">
        <v>9271805</v>
      </c>
      <c r="K55" s="60">
        <v>9271805</v>
      </c>
    </row>
    <row r="56" spans="1:11" ht="46.8">
      <c r="A56" s="54" t="s">
        <v>465</v>
      </c>
      <c r="B56" s="54" t="s">
        <v>467</v>
      </c>
      <c r="C56" s="55" t="s">
        <v>468</v>
      </c>
      <c r="D56" s="54" t="s">
        <v>467</v>
      </c>
      <c r="E56" s="54" t="s">
        <v>1169</v>
      </c>
      <c r="F56" s="55" t="s">
        <v>1170</v>
      </c>
      <c r="G56" s="54" t="s">
        <v>394</v>
      </c>
      <c r="H56" s="56" t="s">
        <v>414</v>
      </c>
      <c r="I56" s="59" t="s">
        <v>1170</v>
      </c>
      <c r="J56" s="60">
        <v>9271805</v>
      </c>
      <c r="K56" s="60">
        <v>9271805</v>
      </c>
    </row>
    <row r="57" spans="1:11" ht="46.8">
      <c r="A57" s="54" t="s">
        <v>466</v>
      </c>
      <c r="B57" s="54" t="s">
        <v>467</v>
      </c>
      <c r="C57" s="55" t="s">
        <v>468</v>
      </c>
      <c r="D57" s="54" t="s">
        <v>467</v>
      </c>
      <c r="E57" s="54" t="s">
        <v>1171</v>
      </c>
      <c r="F57" s="55" t="s">
        <v>1121</v>
      </c>
      <c r="G57" s="54" t="s">
        <v>394</v>
      </c>
      <c r="H57" s="56" t="s">
        <v>414</v>
      </c>
      <c r="I57" s="59" t="s">
        <v>1121</v>
      </c>
      <c r="J57" s="60">
        <v>9271805</v>
      </c>
      <c r="K57" s="60">
        <v>9271805</v>
      </c>
    </row>
    <row r="58" spans="1:11" ht="78">
      <c r="A58" s="54" t="s">
        <v>469</v>
      </c>
      <c r="B58" s="54" t="s">
        <v>467</v>
      </c>
      <c r="C58" s="55" t="s">
        <v>468</v>
      </c>
      <c r="D58" s="54" t="s">
        <v>467</v>
      </c>
      <c r="E58" s="54" t="s">
        <v>1171</v>
      </c>
      <c r="F58" s="55" t="s">
        <v>1121</v>
      </c>
      <c r="G58" s="54" t="s">
        <v>417</v>
      </c>
      <c r="H58" s="56" t="s">
        <v>418</v>
      </c>
      <c r="I58" s="59" t="s">
        <v>418</v>
      </c>
      <c r="J58" s="60">
        <v>8283804</v>
      </c>
      <c r="K58" s="60">
        <v>8283804</v>
      </c>
    </row>
    <row r="59" spans="1:11" ht="31.2">
      <c r="A59" s="54" t="s">
        <v>470</v>
      </c>
      <c r="B59" s="54" t="s">
        <v>467</v>
      </c>
      <c r="C59" s="55" t="s">
        <v>468</v>
      </c>
      <c r="D59" s="54" t="s">
        <v>467</v>
      </c>
      <c r="E59" s="54" t="s">
        <v>1171</v>
      </c>
      <c r="F59" s="55" t="s">
        <v>1121</v>
      </c>
      <c r="G59" s="54" t="s">
        <v>59</v>
      </c>
      <c r="H59" s="56" t="s">
        <v>420</v>
      </c>
      <c r="I59" s="59" t="s">
        <v>420</v>
      </c>
      <c r="J59" s="60">
        <v>8283804</v>
      </c>
      <c r="K59" s="60">
        <v>8283804</v>
      </c>
    </row>
    <row r="60" spans="1:11" ht="31.2">
      <c r="A60" s="54" t="s">
        <v>471</v>
      </c>
      <c r="B60" s="54" t="s">
        <v>467</v>
      </c>
      <c r="C60" s="55" t="s">
        <v>468</v>
      </c>
      <c r="D60" s="54" t="s">
        <v>467</v>
      </c>
      <c r="E60" s="54" t="s">
        <v>1171</v>
      </c>
      <c r="F60" s="55" t="s">
        <v>1121</v>
      </c>
      <c r="G60" s="54" t="s">
        <v>119</v>
      </c>
      <c r="H60" s="56" t="s">
        <v>432</v>
      </c>
      <c r="I60" s="59" t="s">
        <v>432</v>
      </c>
      <c r="J60" s="60">
        <v>988001</v>
      </c>
      <c r="K60" s="60">
        <v>988001</v>
      </c>
    </row>
    <row r="61" spans="1:11" ht="31.2">
      <c r="A61" s="54" t="s">
        <v>472</v>
      </c>
      <c r="B61" s="54" t="s">
        <v>467</v>
      </c>
      <c r="C61" s="55" t="s">
        <v>468</v>
      </c>
      <c r="D61" s="54" t="s">
        <v>467</v>
      </c>
      <c r="E61" s="54" t="s">
        <v>1171</v>
      </c>
      <c r="F61" s="55" t="s">
        <v>1121</v>
      </c>
      <c r="G61" s="54" t="s">
        <v>434</v>
      </c>
      <c r="H61" s="56" t="s">
        <v>1122</v>
      </c>
      <c r="I61" s="59" t="s">
        <v>1122</v>
      </c>
      <c r="J61" s="60">
        <v>988001</v>
      </c>
      <c r="K61" s="60">
        <v>988001</v>
      </c>
    </row>
    <row r="62" spans="1:11" ht="15.6">
      <c r="A62" s="54" t="s">
        <v>473</v>
      </c>
      <c r="B62" s="54" t="s">
        <v>467</v>
      </c>
      <c r="C62" s="55" t="s">
        <v>468</v>
      </c>
      <c r="D62" s="54" t="s">
        <v>467</v>
      </c>
      <c r="E62" s="54" t="s">
        <v>1116</v>
      </c>
      <c r="F62" s="55" t="s">
        <v>1117</v>
      </c>
      <c r="G62" s="54" t="s">
        <v>394</v>
      </c>
      <c r="H62" s="56" t="s">
        <v>414</v>
      </c>
      <c r="I62" s="59" t="s">
        <v>1117</v>
      </c>
      <c r="J62" s="60">
        <v>2063345</v>
      </c>
      <c r="K62" s="60">
        <v>2063345</v>
      </c>
    </row>
    <row r="63" spans="1:11" ht="46.8">
      <c r="A63" s="54" t="s">
        <v>474</v>
      </c>
      <c r="B63" s="54" t="s">
        <v>467</v>
      </c>
      <c r="C63" s="55" t="s">
        <v>468</v>
      </c>
      <c r="D63" s="54" t="s">
        <v>467</v>
      </c>
      <c r="E63" s="54" t="s">
        <v>1120</v>
      </c>
      <c r="F63" s="55" t="s">
        <v>1121</v>
      </c>
      <c r="G63" s="54" t="s">
        <v>394</v>
      </c>
      <c r="H63" s="56" t="s">
        <v>414</v>
      </c>
      <c r="I63" s="59" t="s">
        <v>1121</v>
      </c>
      <c r="J63" s="60">
        <v>1435035</v>
      </c>
      <c r="K63" s="60">
        <v>1435035</v>
      </c>
    </row>
    <row r="64" spans="1:11" ht="78">
      <c r="A64" s="54" t="s">
        <v>475</v>
      </c>
      <c r="B64" s="54" t="s">
        <v>467</v>
      </c>
      <c r="C64" s="55" t="s">
        <v>468</v>
      </c>
      <c r="D64" s="54" t="s">
        <v>467</v>
      </c>
      <c r="E64" s="54" t="s">
        <v>1120</v>
      </c>
      <c r="F64" s="55" t="s">
        <v>1121</v>
      </c>
      <c r="G64" s="54" t="s">
        <v>417</v>
      </c>
      <c r="H64" s="56" t="s">
        <v>418</v>
      </c>
      <c r="I64" s="59" t="s">
        <v>418</v>
      </c>
      <c r="J64" s="60">
        <v>1086340</v>
      </c>
      <c r="K64" s="60">
        <v>1086340</v>
      </c>
    </row>
    <row r="65" spans="1:11" ht="31.2">
      <c r="A65" s="54" t="s">
        <v>476</v>
      </c>
      <c r="B65" s="54" t="s">
        <v>467</v>
      </c>
      <c r="C65" s="55" t="s">
        <v>468</v>
      </c>
      <c r="D65" s="54" t="s">
        <v>467</v>
      </c>
      <c r="E65" s="54" t="s">
        <v>1120</v>
      </c>
      <c r="F65" s="55" t="s">
        <v>1121</v>
      </c>
      <c r="G65" s="54" t="s">
        <v>59</v>
      </c>
      <c r="H65" s="56" t="s">
        <v>420</v>
      </c>
      <c r="I65" s="59" t="s">
        <v>420</v>
      </c>
      <c r="J65" s="60">
        <v>1086340</v>
      </c>
      <c r="K65" s="60">
        <v>1086340</v>
      </c>
    </row>
    <row r="66" spans="1:11" ht="31.2">
      <c r="A66" s="54" t="s">
        <v>477</v>
      </c>
      <c r="B66" s="54" t="s">
        <v>467</v>
      </c>
      <c r="C66" s="55" t="s">
        <v>468</v>
      </c>
      <c r="D66" s="54" t="s">
        <v>467</v>
      </c>
      <c r="E66" s="54" t="s">
        <v>1120</v>
      </c>
      <c r="F66" s="55" t="s">
        <v>1121</v>
      </c>
      <c r="G66" s="54" t="s">
        <v>119</v>
      </c>
      <c r="H66" s="56" t="s">
        <v>432</v>
      </c>
      <c r="I66" s="59" t="s">
        <v>432</v>
      </c>
      <c r="J66" s="60">
        <v>348675</v>
      </c>
      <c r="K66" s="60">
        <v>348675</v>
      </c>
    </row>
    <row r="67" spans="1:11" ht="31.2">
      <c r="A67" s="54" t="s">
        <v>478</v>
      </c>
      <c r="B67" s="54" t="s">
        <v>467</v>
      </c>
      <c r="C67" s="55" t="s">
        <v>468</v>
      </c>
      <c r="D67" s="54" t="s">
        <v>467</v>
      </c>
      <c r="E67" s="54" t="s">
        <v>1120</v>
      </c>
      <c r="F67" s="55" t="s">
        <v>1121</v>
      </c>
      <c r="G67" s="54" t="s">
        <v>434</v>
      </c>
      <c r="H67" s="56" t="s">
        <v>1122</v>
      </c>
      <c r="I67" s="59" t="s">
        <v>1122</v>
      </c>
      <c r="J67" s="60">
        <v>348675</v>
      </c>
      <c r="K67" s="60">
        <v>348675</v>
      </c>
    </row>
    <row r="68" spans="1:11" ht="15.6">
      <c r="A68" s="54" t="s">
        <v>479</v>
      </c>
      <c r="B68" s="54" t="s">
        <v>467</v>
      </c>
      <c r="C68" s="55" t="s">
        <v>468</v>
      </c>
      <c r="D68" s="54" t="s">
        <v>467</v>
      </c>
      <c r="E68" s="54" t="s">
        <v>1120</v>
      </c>
      <c r="F68" s="55" t="s">
        <v>1121</v>
      </c>
      <c r="G68" s="54" t="s">
        <v>440</v>
      </c>
      <c r="H68" s="56" t="s">
        <v>441</v>
      </c>
      <c r="I68" s="59" t="s">
        <v>441</v>
      </c>
      <c r="J68" s="60">
        <v>20</v>
      </c>
      <c r="K68" s="60">
        <v>20</v>
      </c>
    </row>
    <row r="69" spans="1:11" ht="15.6">
      <c r="A69" s="54" t="s">
        <v>480</v>
      </c>
      <c r="B69" s="54" t="s">
        <v>467</v>
      </c>
      <c r="C69" s="55" t="s">
        <v>468</v>
      </c>
      <c r="D69" s="54" t="s">
        <v>467</v>
      </c>
      <c r="E69" s="54" t="s">
        <v>1120</v>
      </c>
      <c r="F69" s="55" t="s">
        <v>1121</v>
      </c>
      <c r="G69" s="54" t="s">
        <v>443</v>
      </c>
      <c r="H69" s="56" t="s">
        <v>444</v>
      </c>
      <c r="I69" s="59" t="s">
        <v>444</v>
      </c>
      <c r="J69" s="60">
        <v>20</v>
      </c>
      <c r="K69" s="60">
        <v>20</v>
      </c>
    </row>
    <row r="70" spans="1:11" ht="31.2">
      <c r="A70" s="54" t="s">
        <v>481</v>
      </c>
      <c r="B70" s="54" t="s">
        <v>467</v>
      </c>
      <c r="C70" s="55" t="s">
        <v>468</v>
      </c>
      <c r="D70" s="54" t="s">
        <v>467</v>
      </c>
      <c r="E70" s="54" t="s">
        <v>1125</v>
      </c>
      <c r="F70" s="55" t="s">
        <v>1126</v>
      </c>
      <c r="G70" s="54" t="s">
        <v>394</v>
      </c>
      <c r="H70" s="56" t="s">
        <v>414</v>
      </c>
      <c r="I70" s="59" t="s">
        <v>1126</v>
      </c>
      <c r="J70" s="60">
        <v>628310</v>
      </c>
      <c r="K70" s="60">
        <v>628310</v>
      </c>
    </row>
    <row r="71" spans="1:11" ht="78">
      <c r="A71" s="54" t="s">
        <v>482</v>
      </c>
      <c r="B71" s="54" t="s">
        <v>467</v>
      </c>
      <c r="C71" s="55" t="s">
        <v>468</v>
      </c>
      <c r="D71" s="54" t="s">
        <v>467</v>
      </c>
      <c r="E71" s="54" t="s">
        <v>1125</v>
      </c>
      <c r="F71" s="55" t="s">
        <v>1126</v>
      </c>
      <c r="G71" s="54" t="s">
        <v>417</v>
      </c>
      <c r="H71" s="56" t="s">
        <v>418</v>
      </c>
      <c r="I71" s="59" t="s">
        <v>418</v>
      </c>
      <c r="J71" s="60">
        <v>628310</v>
      </c>
      <c r="K71" s="60">
        <v>628310</v>
      </c>
    </row>
    <row r="72" spans="1:11" ht="31.2">
      <c r="A72" s="54" t="s">
        <v>484</v>
      </c>
      <c r="B72" s="54" t="s">
        <v>467</v>
      </c>
      <c r="C72" s="55" t="s">
        <v>468</v>
      </c>
      <c r="D72" s="54" t="s">
        <v>467</v>
      </c>
      <c r="E72" s="54" t="s">
        <v>1125</v>
      </c>
      <c r="F72" s="55" t="s">
        <v>1126</v>
      </c>
      <c r="G72" s="54" t="s">
        <v>59</v>
      </c>
      <c r="H72" s="56" t="s">
        <v>420</v>
      </c>
      <c r="I72" s="59" t="s">
        <v>420</v>
      </c>
      <c r="J72" s="60">
        <v>628310</v>
      </c>
      <c r="K72" s="60">
        <v>628310</v>
      </c>
    </row>
    <row r="73" spans="1:11" ht="15.6">
      <c r="A73" s="53" t="s">
        <v>485</v>
      </c>
      <c r="B73" s="54" t="s">
        <v>489</v>
      </c>
      <c r="C73" s="55" t="s">
        <v>490</v>
      </c>
      <c r="D73" s="53" t="s">
        <v>489</v>
      </c>
      <c r="E73" s="53" t="s">
        <v>394</v>
      </c>
      <c r="F73" s="55" t="s">
        <v>413</v>
      </c>
      <c r="G73" s="53" t="s">
        <v>394</v>
      </c>
      <c r="H73" s="56" t="s">
        <v>414</v>
      </c>
      <c r="I73" s="57" t="s">
        <v>490</v>
      </c>
      <c r="J73" s="58">
        <v>24960621</v>
      </c>
      <c r="K73" s="58">
        <v>25493305</v>
      </c>
    </row>
    <row r="74" spans="1:11" ht="15.6">
      <c r="A74" s="54" t="s">
        <v>486</v>
      </c>
      <c r="B74" s="54" t="s">
        <v>489</v>
      </c>
      <c r="C74" s="55" t="s">
        <v>490</v>
      </c>
      <c r="D74" s="54" t="s">
        <v>489</v>
      </c>
      <c r="E74" s="54" t="s">
        <v>1116</v>
      </c>
      <c r="F74" s="55" t="s">
        <v>1117</v>
      </c>
      <c r="G74" s="54" t="s">
        <v>394</v>
      </c>
      <c r="H74" s="56" t="s">
        <v>414</v>
      </c>
      <c r="I74" s="59" t="s">
        <v>1117</v>
      </c>
      <c r="J74" s="60">
        <v>24960621</v>
      </c>
      <c r="K74" s="60">
        <v>25493305</v>
      </c>
    </row>
    <row r="75" spans="1:11" ht="31.2">
      <c r="A75" s="54" t="s">
        <v>487</v>
      </c>
      <c r="B75" s="54" t="s">
        <v>489</v>
      </c>
      <c r="C75" s="55" t="s">
        <v>490</v>
      </c>
      <c r="D75" s="54" t="s">
        <v>489</v>
      </c>
      <c r="E75" s="54" t="s">
        <v>1127</v>
      </c>
      <c r="F75" s="55" t="s">
        <v>1172</v>
      </c>
      <c r="G75" s="54" t="s">
        <v>394</v>
      </c>
      <c r="H75" s="56" t="s">
        <v>414</v>
      </c>
      <c r="I75" s="59" t="s">
        <v>1172</v>
      </c>
      <c r="J75" s="60">
        <v>24960621</v>
      </c>
      <c r="K75" s="60">
        <v>25493305</v>
      </c>
    </row>
    <row r="76" spans="1:11" ht="15.6">
      <c r="A76" s="54" t="s">
        <v>488</v>
      </c>
      <c r="B76" s="54" t="s">
        <v>489</v>
      </c>
      <c r="C76" s="55" t="s">
        <v>490</v>
      </c>
      <c r="D76" s="54" t="s">
        <v>489</v>
      </c>
      <c r="E76" s="54" t="s">
        <v>1127</v>
      </c>
      <c r="F76" s="55" t="s">
        <v>1172</v>
      </c>
      <c r="G76" s="54" t="s">
        <v>440</v>
      </c>
      <c r="H76" s="56" t="s">
        <v>441</v>
      </c>
      <c r="I76" s="59" t="s">
        <v>441</v>
      </c>
      <c r="J76" s="60">
        <v>24960621</v>
      </c>
      <c r="K76" s="60">
        <v>25493305</v>
      </c>
    </row>
    <row r="77" spans="1:11" ht="15.6">
      <c r="A77" s="54" t="s">
        <v>491</v>
      </c>
      <c r="B77" s="54" t="s">
        <v>489</v>
      </c>
      <c r="C77" s="55" t="s">
        <v>490</v>
      </c>
      <c r="D77" s="54" t="s">
        <v>489</v>
      </c>
      <c r="E77" s="54" t="s">
        <v>1127</v>
      </c>
      <c r="F77" s="55" t="s">
        <v>1172</v>
      </c>
      <c r="G77" s="54" t="s">
        <v>495</v>
      </c>
      <c r="H77" s="56" t="s">
        <v>496</v>
      </c>
      <c r="I77" s="59" t="s">
        <v>496</v>
      </c>
      <c r="J77" s="60">
        <v>24960621</v>
      </c>
      <c r="K77" s="60">
        <v>25493305</v>
      </c>
    </row>
    <row r="78" spans="1:11" ht="15.6">
      <c r="A78" s="53" t="s">
        <v>492</v>
      </c>
      <c r="B78" s="54" t="s">
        <v>498</v>
      </c>
      <c r="C78" s="55" t="s">
        <v>499</v>
      </c>
      <c r="D78" s="53" t="s">
        <v>498</v>
      </c>
      <c r="E78" s="53" t="s">
        <v>394</v>
      </c>
      <c r="F78" s="55" t="s">
        <v>413</v>
      </c>
      <c r="G78" s="53" t="s">
        <v>394</v>
      </c>
      <c r="H78" s="56" t="s">
        <v>414</v>
      </c>
      <c r="I78" s="57" t="s">
        <v>499</v>
      </c>
      <c r="J78" s="58">
        <v>44907175.700000003</v>
      </c>
      <c r="K78" s="58">
        <v>45314132.119999997</v>
      </c>
    </row>
    <row r="79" spans="1:11" ht="62.4">
      <c r="A79" s="54" t="s">
        <v>493</v>
      </c>
      <c r="B79" s="54" t="s">
        <v>498</v>
      </c>
      <c r="C79" s="55" t="s">
        <v>499</v>
      </c>
      <c r="D79" s="54" t="s">
        <v>498</v>
      </c>
      <c r="E79" s="54" t="s">
        <v>1130</v>
      </c>
      <c r="F79" s="55" t="s">
        <v>1151</v>
      </c>
      <c r="G79" s="54" t="s">
        <v>394</v>
      </c>
      <c r="H79" s="56" t="s">
        <v>414</v>
      </c>
      <c r="I79" s="59" t="s">
        <v>1151</v>
      </c>
      <c r="J79" s="60">
        <v>6029950</v>
      </c>
      <c r="K79" s="60">
        <v>6029950</v>
      </c>
    </row>
    <row r="80" spans="1:11" ht="31.2">
      <c r="A80" s="54" t="s">
        <v>494</v>
      </c>
      <c r="B80" s="54" t="s">
        <v>498</v>
      </c>
      <c r="C80" s="55" t="s">
        <v>499</v>
      </c>
      <c r="D80" s="54" t="s">
        <v>498</v>
      </c>
      <c r="E80" s="54" t="s">
        <v>249</v>
      </c>
      <c r="F80" s="55" t="s">
        <v>250</v>
      </c>
      <c r="G80" s="54" t="s">
        <v>394</v>
      </c>
      <c r="H80" s="56" t="s">
        <v>414</v>
      </c>
      <c r="I80" s="59" t="s">
        <v>250</v>
      </c>
      <c r="J80" s="60">
        <v>46000</v>
      </c>
      <c r="K80" s="60">
        <v>46000</v>
      </c>
    </row>
    <row r="81" spans="1:11" ht="31.2">
      <c r="A81" s="54" t="s">
        <v>497</v>
      </c>
      <c r="B81" s="54" t="s">
        <v>498</v>
      </c>
      <c r="C81" s="55" t="s">
        <v>499</v>
      </c>
      <c r="D81" s="54" t="s">
        <v>498</v>
      </c>
      <c r="E81" s="54" t="s">
        <v>1140</v>
      </c>
      <c r="F81" s="55" t="s">
        <v>1141</v>
      </c>
      <c r="G81" s="54" t="s">
        <v>394</v>
      </c>
      <c r="H81" s="56" t="s">
        <v>414</v>
      </c>
      <c r="I81" s="59" t="s">
        <v>1141</v>
      </c>
      <c r="J81" s="60">
        <v>46000</v>
      </c>
      <c r="K81" s="60">
        <v>46000</v>
      </c>
    </row>
    <row r="82" spans="1:11" ht="31.2">
      <c r="A82" s="54" t="s">
        <v>500</v>
      </c>
      <c r="B82" s="54" t="s">
        <v>498</v>
      </c>
      <c r="C82" s="55" t="s">
        <v>499</v>
      </c>
      <c r="D82" s="54" t="s">
        <v>498</v>
      </c>
      <c r="E82" s="54" t="s">
        <v>1140</v>
      </c>
      <c r="F82" s="55" t="s">
        <v>1141</v>
      </c>
      <c r="G82" s="54" t="s">
        <v>119</v>
      </c>
      <c r="H82" s="56" t="s">
        <v>432</v>
      </c>
      <c r="I82" s="59" t="s">
        <v>432</v>
      </c>
      <c r="J82" s="60">
        <v>46000</v>
      </c>
      <c r="K82" s="60">
        <v>46000</v>
      </c>
    </row>
    <row r="83" spans="1:11" ht="31.2">
      <c r="A83" s="54" t="s">
        <v>501</v>
      </c>
      <c r="B83" s="54" t="s">
        <v>498</v>
      </c>
      <c r="C83" s="55" t="s">
        <v>499</v>
      </c>
      <c r="D83" s="54" t="s">
        <v>498</v>
      </c>
      <c r="E83" s="54" t="s">
        <v>1140</v>
      </c>
      <c r="F83" s="55" t="s">
        <v>1141</v>
      </c>
      <c r="G83" s="54" t="s">
        <v>434</v>
      </c>
      <c r="H83" s="56" t="s">
        <v>1122</v>
      </c>
      <c r="I83" s="59" t="s">
        <v>1122</v>
      </c>
      <c r="J83" s="60">
        <v>46000</v>
      </c>
      <c r="K83" s="60">
        <v>46000</v>
      </c>
    </row>
    <row r="84" spans="1:11" ht="78">
      <c r="A84" s="54" t="s">
        <v>502</v>
      </c>
      <c r="B84" s="54" t="s">
        <v>498</v>
      </c>
      <c r="C84" s="55" t="s">
        <v>499</v>
      </c>
      <c r="D84" s="54" t="s">
        <v>498</v>
      </c>
      <c r="E84" s="54" t="s">
        <v>228</v>
      </c>
      <c r="F84" s="55" t="s">
        <v>229</v>
      </c>
      <c r="G84" s="54" t="s">
        <v>394</v>
      </c>
      <c r="H84" s="56" t="s">
        <v>414</v>
      </c>
      <c r="I84" s="59" t="s">
        <v>229</v>
      </c>
      <c r="J84" s="60">
        <v>5983950</v>
      </c>
      <c r="K84" s="60">
        <v>5983950</v>
      </c>
    </row>
    <row r="85" spans="1:11" ht="46.8">
      <c r="A85" s="54" t="s">
        <v>503</v>
      </c>
      <c r="B85" s="54" t="s">
        <v>498</v>
      </c>
      <c r="C85" s="55" t="s">
        <v>499</v>
      </c>
      <c r="D85" s="54" t="s">
        <v>498</v>
      </c>
      <c r="E85" s="54" t="s">
        <v>230</v>
      </c>
      <c r="F85" s="55" t="s">
        <v>1121</v>
      </c>
      <c r="G85" s="54" t="s">
        <v>394</v>
      </c>
      <c r="H85" s="56" t="s">
        <v>414</v>
      </c>
      <c r="I85" s="59" t="s">
        <v>1121</v>
      </c>
      <c r="J85" s="60">
        <v>5983950</v>
      </c>
      <c r="K85" s="60">
        <v>5983950</v>
      </c>
    </row>
    <row r="86" spans="1:11" ht="78">
      <c r="A86" s="54" t="s">
        <v>504</v>
      </c>
      <c r="B86" s="54" t="s">
        <v>498</v>
      </c>
      <c r="C86" s="55" t="s">
        <v>499</v>
      </c>
      <c r="D86" s="54" t="s">
        <v>498</v>
      </c>
      <c r="E86" s="54" t="s">
        <v>230</v>
      </c>
      <c r="F86" s="55" t="s">
        <v>1121</v>
      </c>
      <c r="G86" s="54" t="s">
        <v>417</v>
      </c>
      <c r="H86" s="56" t="s">
        <v>418</v>
      </c>
      <c r="I86" s="59" t="s">
        <v>418</v>
      </c>
      <c r="J86" s="60">
        <v>5871200</v>
      </c>
      <c r="K86" s="60">
        <v>5871200</v>
      </c>
    </row>
    <row r="87" spans="1:11" ht="31.2">
      <c r="A87" s="54" t="s">
        <v>505</v>
      </c>
      <c r="B87" s="54" t="s">
        <v>498</v>
      </c>
      <c r="C87" s="55" t="s">
        <v>499</v>
      </c>
      <c r="D87" s="54" t="s">
        <v>498</v>
      </c>
      <c r="E87" s="54" t="s">
        <v>230</v>
      </c>
      <c r="F87" s="55" t="s">
        <v>1121</v>
      </c>
      <c r="G87" s="54" t="s">
        <v>59</v>
      </c>
      <c r="H87" s="56" t="s">
        <v>420</v>
      </c>
      <c r="I87" s="59" t="s">
        <v>420</v>
      </c>
      <c r="J87" s="60">
        <v>5871200</v>
      </c>
      <c r="K87" s="60">
        <v>5871200</v>
      </c>
    </row>
    <row r="88" spans="1:11" ht="31.2">
      <c r="A88" s="54" t="s">
        <v>506</v>
      </c>
      <c r="B88" s="54" t="s">
        <v>498</v>
      </c>
      <c r="C88" s="55" t="s">
        <v>499</v>
      </c>
      <c r="D88" s="54" t="s">
        <v>498</v>
      </c>
      <c r="E88" s="54" t="s">
        <v>230</v>
      </c>
      <c r="F88" s="55" t="s">
        <v>1121</v>
      </c>
      <c r="G88" s="54" t="s">
        <v>119</v>
      </c>
      <c r="H88" s="56" t="s">
        <v>432</v>
      </c>
      <c r="I88" s="59" t="s">
        <v>432</v>
      </c>
      <c r="J88" s="60">
        <v>112750</v>
      </c>
      <c r="K88" s="60">
        <v>112750</v>
      </c>
    </row>
    <row r="89" spans="1:11" ht="31.2">
      <c r="A89" s="54" t="s">
        <v>507</v>
      </c>
      <c r="B89" s="54" t="s">
        <v>498</v>
      </c>
      <c r="C89" s="55" t="s">
        <v>499</v>
      </c>
      <c r="D89" s="54" t="s">
        <v>498</v>
      </c>
      <c r="E89" s="54" t="s">
        <v>230</v>
      </c>
      <c r="F89" s="55" t="s">
        <v>1121</v>
      </c>
      <c r="G89" s="54" t="s">
        <v>434</v>
      </c>
      <c r="H89" s="56" t="s">
        <v>1122</v>
      </c>
      <c r="I89" s="59" t="s">
        <v>1122</v>
      </c>
      <c r="J89" s="60">
        <v>112750</v>
      </c>
      <c r="K89" s="60">
        <v>112750</v>
      </c>
    </row>
    <row r="90" spans="1:11" ht="93.6">
      <c r="A90" s="54" t="s">
        <v>508</v>
      </c>
      <c r="B90" s="54" t="s">
        <v>498</v>
      </c>
      <c r="C90" s="55" t="s">
        <v>499</v>
      </c>
      <c r="D90" s="54" t="s">
        <v>498</v>
      </c>
      <c r="E90" s="54" t="s">
        <v>1138</v>
      </c>
      <c r="F90" s="55" t="s">
        <v>1152</v>
      </c>
      <c r="G90" s="54" t="s">
        <v>394</v>
      </c>
      <c r="H90" s="56" t="s">
        <v>414</v>
      </c>
      <c r="I90" s="59" t="s">
        <v>1152</v>
      </c>
      <c r="J90" s="60">
        <v>7423775.5800000001</v>
      </c>
      <c r="K90" s="60">
        <v>8035238</v>
      </c>
    </row>
    <row r="91" spans="1:11" ht="46.8">
      <c r="A91" s="54" t="s">
        <v>509</v>
      </c>
      <c r="B91" s="54" t="s">
        <v>498</v>
      </c>
      <c r="C91" s="55" t="s">
        <v>499</v>
      </c>
      <c r="D91" s="54" t="s">
        <v>498</v>
      </c>
      <c r="E91" s="54" t="s">
        <v>232</v>
      </c>
      <c r="F91" s="55" t="s">
        <v>233</v>
      </c>
      <c r="G91" s="54" t="s">
        <v>394</v>
      </c>
      <c r="H91" s="56" t="s">
        <v>414</v>
      </c>
      <c r="I91" s="59" t="s">
        <v>233</v>
      </c>
      <c r="J91" s="60">
        <v>7423775.5800000001</v>
      </c>
      <c r="K91" s="60">
        <v>8035238</v>
      </c>
    </row>
    <row r="92" spans="1:11" ht="31.2">
      <c r="A92" s="54" t="s">
        <v>510</v>
      </c>
      <c r="B92" s="54" t="s">
        <v>498</v>
      </c>
      <c r="C92" s="55" t="s">
        <v>499</v>
      </c>
      <c r="D92" s="54" t="s">
        <v>498</v>
      </c>
      <c r="E92" s="54" t="s">
        <v>234</v>
      </c>
      <c r="F92" s="55" t="s">
        <v>1129</v>
      </c>
      <c r="G92" s="54" t="s">
        <v>394</v>
      </c>
      <c r="H92" s="56" t="s">
        <v>414</v>
      </c>
      <c r="I92" s="59" t="s">
        <v>1129</v>
      </c>
      <c r="J92" s="60">
        <v>7423775.5800000001</v>
      </c>
      <c r="K92" s="60">
        <v>8035238</v>
      </c>
    </row>
    <row r="93" spans="1:11" ht="78">
      <c r="A93" s="54" t="s">
        <v>511</v>
      </c>
      <c r="B93" s="54" t="s">
        <v>498</v>
      </c>
      <c r="C93" s="55" t="s">
        <v>499</v>
      </c>
      <c r="D93" s="54" t="s">
        <v>498</v>
      </c>
      <c r="E93" s="54" t="s">
        <v>234</v>
      </c>
      <c r="F93" s="55" t="s">
        <v>1129</v>
      </c>
      <c r="G93" s="54" t="s">
        <v>417</v>
      </c>
      <c r="H93" s="56" t="s">
        <v>418</v>
      </c>
      <c r="I93" s="59" t="s">
        <v>418</v>
      </c>
      <c r="J93" s="60">
        <v>3907623</v>
      </c>
      <c r="K93" s="60">
        <v>4561276</v>
      </c>
    </row>
    <row r="94" spans="1:11" ht="15.6">
      <c r="A94" s="54" t="s">
        <v>513</v>
      </c>
      <c r="B94" s="54" t="s">
        <v>498</v>
      </c>
      <c r="C94" s="55" t="s">
        <v>499</v>
      </c>
      <c r="D94" s="54" t="s">
        <v>498</v>
      </c>
      <c r="E94" s="54" t="s">
        <v>234</v>
      </c>
      <c r="F94" s="55" t="s">
        <v>1129</v>
      </c>
      <c r="G94" s="54" t="s">
        <v>55</v>
      </c>
      <c r="H94" s="56" t="s">
        <v>512</v>
      </c>
      <c r="I94" s="59" t="s">
        <v>512</v>
      </c>
      <c r="J94" s="60">
        <v>3907623</v>
      </c>
      <c r="K94" s="60">
        <v>4561276</v>
      </c>
    </row>
    <row r="95" spans="1:11" ht="31.2">
      <c r="A95" s="54" t="s">
        <v>514</v>
      </c>
      <c r="B95" s="54" t="s">
        <v>498</v>
      </c>
      <c r="C95" s="55" t="s">
        <v>499</v>
      </c>
      <c r="D95" s="54" t="s">
        <v>498</v>
      </c>
      <c r="E95" s="54" t="s">
        <v>234</v>
      </c>
      <c r="F95" s="55" t="s">
        <v>1129</v>
      </c>
      <c r="G95" s="54" t="s">
        <v>119</v>
      </c>
      <c r="H95" s="56" t="s">
        <v>432</v>
      </c>
      <c r="I95" s="59" t="s">
        <v>432</v>
      </c>
      <c r="J95" s="60">
        <v>3318586</v>
      </c>
      <c r="K95" s="60">
        <v>3468815</v>
      </c>
    </row>
    <row r="96" spans="1:11" ht="31.2">
      <c r="A96" s="54" t="s">
        <v>516</v>
      </c>
      <c r="B96" s="54" t="s">
        <v>498</v>
      </c>
      <c r="C96" s="55" t="s">
        <v>499</v>
      </c>
      <c r="D96" s="54" t="s">
        <v>498</v>
      </c>
      <c r="E96" s="54" t="s">
        <v>234</v>
      </c>
      <c r="F96" s="55" t="s">
        <v>1129</v>
      </c>
      <c r="G96" s="54" t="s">
        <v>434</v>
      </c>
      <c r="H96" s="56" t="s">
        <v>1122</v>
      </c>
      <c r="I96" s="59" t="s">
        <v>1122</v>
      </c>
      <c r="J96" s="60">
        <v>3318586</v>
      </c>
      <c r="K96" s="60">
        <v>3468815</v>
      </c>
    </row>
    <row r="97" spans="1:11" ht="15.6">
      <c r="A97" s="54" t="s">
        <v>517</v>
      </c>
      <c r="B97" s="54" t="s">
        <v>498</v>
      </c>
      <c r="C97" s="55" t="s">
        <v>499</v>
      </c>
      <c r="D97" s="54" t="s">
        <v>498</v>
      </c>
      <c r="E97" s="54" t="s">
        <v>234</v>
      </c>
      <c r="F97" s="55" t="s">
        <v>1129</v>
      </c>
      <c r="G97" s="54" t="s">
        <v>440</v>
      </c>
      <c r="H97" s="56" t="s">
        <v>441</v>
      </c>
      <c r="I97" s="59" t="s">
        <v>441</v>
      </c>
      <c r="J97" s="60">
        <v>197566.58</v>
      </c>
      <c r="K97" s="60">
        <v>5147</v>
      </c>
    </row>
    <row r="98" spans="1:11" ht="15.6">
      <c r="A98" s="54" t="s">
        <v>518</v>
      </c>
      <c r="B98" s="54" t="s">
        <v>498</v>
      </c>
      <c r="C98" s="55" t="s">
        <v>499</v>
      </c>
      <c r="D98" s="54" t="s">
        <v>498</v>
      </c>
      <c r="E98" s="54" t="s">
        <v>234</v>
      </c>
      <c r="F98" s="55" t="s">
        <v>1129</v>
      </c>
      <c r="G98" s="54" t="s">
        <v>547</v>
      </c>
      <c r="H98" s="56" t="s">
        <v>548</v>
      </c>
      <c r="I98" s="59" t="s">
        <v>548</v>
      </c>
      <c r="J98" s="60">
        <v>192549</v>
      </c>
      <c r="K98" s="60">
        <v>0</v>
      </c>
    </row>
    <row r="99" spans="1:11" ht="15.6">
      <c r="A99" s="54" t="s">
        <v>519</v>
      </c>
      <c r="B99" s="54" t="s">
        <v>498</v>
      </c>
      <c r="C99" s="55" t="s">
        <v>499</v>
      </c>
      <c r="D99" s="54" t="s">
        <v>498</v>
      </c>
      <c r="E99" s="54" t="s">
        <v>234</v>
      </c>
      <c r="F99" s="55" t="s">
        <v>1129</v>
      </c>
      <c r="G99" s="54" t="s">
        <v>443</v>
      </c>
      <c r="H99" s="56" t="s">
        <v>444</v>
      </c>
      <c r="I99" s="59" t="s">
        <v>444</v>
      </c>
      <c r="J99" s="60">
        <v>5017.58</v>
      </c>
      <c r="K99" s="60">
        <v>5147</v>
      </c>
    </row>
    <row r="100" spans="1:11" ht="46.8">
      <c r="A100" s="54" t="s">
        <v>520</v>
      </c>
      <c r="B100" s="54" t="s">
        <v>498</v>
      </c>
      <c r="C100" s="55" t="s">
        <v>499</v>
      </c>
      <c r="D100" s="54" t="s">
        <v>498</v>
      </c>
      <c r="E100" s="54" t="s">
        <v>1168</v>
      </c>
      <c r="F100" s="55" t="s">
        <v>1150</v>
      </c>
      <c r="G100" s="54" t="s">
        <v>394</v>
      </c>
      <c r="H100" s="56" t="s">
        <v>414</v>
      </c>
      <c r="I100" s="59" t="s">
        <v>1150</v>
      </c>
      <c r="J100" s="60">
        <v>28510219</v>
      </c>
      <c r="K100" s="60">
        <v>28305713</v>
      </c>
    </row>
    <row r="101" spans="1:11" ht="31.2">
      <c r="A101" s="54" t="s">
        <v>521</v>
      </c>
      <c r="B101" s="54" t="s">
        <v>498</v>
      </c>
      <c r="C101" s="55" t="s">
        <v>499</v>
      </c>
      <c r="D101" s="54" t="s">
        <v>498</v>
      </c>
      <c r="E101" s="54" t="s">
        <v>235</v>
      </c>
      <c r="F101" s="55" t="s">
        <v>236</v>
      </c>
      <c r="G101" s="54" t="s">
        <v>394</v>
      </c>
      <c r="H101" s="56" t="s">
        <v>414</v>
      </c>
      <c r="I101" s="59" t="s">
        <v>236</v>
      </c>
      <c r="J101" s="60">
        <v>28510219</v>
      </c>
      <c r="K101" s="60">
        <v>28305713</v>
      </c>
    </row>
    <row r="102" spans="1:11" ht="78">
      <c r="A102" s="54" t="s">
        <v>522</v>
      </c>
      <c r="B102" s="54" t="s">
        <v>498</v>
      </c>
      <c r="C102" s="55" t="s">
        <v>499</v>
      </c>
      <c r="D102" s="54" t="s">
        <v>498</v>
      </c>
      <c r="E102" s="54" t="s">
        <v>237</v>
      </c>
      <c r="F102" s="55" t="s">
        <v>238</v>
      </c>
      <c r="G102" s="54" t="s">
        <v>394</v>
      </c>
      <c r="H102" s="56" t="s">
        <v>414</v>
      </c>
      <c r="I102" s="59" t="s">
        <v>238</v>
      </c>
      <c r="J102" s="60">
        <v>28510219</v>
      </c>
      <c r="K102" s="60">
        <v>28305713</v>
      </c>
    </row>
    <row r="103" spans="1:11" ht="15.6">
      <c r="A103" s="54" t="s">
        <v>523</v>
      </c>
      <c r="B103" s="54" t="s">
        <v>498</v>
      </c>
      <c r="C103" s="55" t="s">
        <v>499</v>
      </c>
      <c r="D103" s="54" t="s">
        <v>498</v>
      </c>
      <c r="E103" s="54" t="s">
        <v>237</v>
      </c>
      <c r="F103" s="55" t="s">
        <v>238</v>
      </c>
      <c r="G103" s="54" t="s">
        <v>440</v>
      </c>
      <c r="H103" s="56" t="s">
        <v>441</v>
      </c>
      <c r="I103" s="59" t="s">
        <v>441</v>
      </c>
      <c r="J103" s="60">
        <v>28510219</v>
      </c>
      <c r="K103" s="60">
        <v>28305713</v>
      </c>
    </row>
    <row r="104" spans="1:11" ht="15.6">
      <c r="A104" s="54" t="s">
        <v>524</v>
      </c>
      <c r="B104" s="54" t="s">
        <v>498</v>
      </c>
      <c r="C104" s="55" t="s">
        <v>499</v>
      </c>
      <c r="D104" s="54" t="s">
        <v>498</v>
      </c>
      <c r="E104" s="54" t="s">
        <v>237</v>
      </c>
      <c r="F104" s="55" t="s">
        <v>238</v>
      </c>
      <c r="G104" s="54" t="s">
        <v>547</v>
      </c>
      <c r="H104" s="56" t="s">
        <v>548</v>
      </c>
      <c r="I104" s="59" t="s">
        <v>548</v>
      </c>
      <c r="J104" s="60">
        <v>28510219</v>
      </c>
      <c r="K104" s="60">
        <v>28305713</v>
      </c>
    </row>
    <row r="105" spans="1:11" ht="15.6">
      <c r="A105" s="54" t="s">
        <v>525</v>
      </c>
      <c r="B105" s="54" t="s">
        <v>498</v>
      </c>
      <c r="C105" s="55" t="s">
        <v>499</v>
      </c>
      <c r="D105" s="54" t="s">
        <v>498</v>
      </c>
      <c r="E105" s="54" t="s">
        <v>1116</v>
      </c>
      <c r="F105" s="55" t="s">
        <v>1117</v>
      </c>
      <c r="G105" s="54" t="s">
        <v>394</v>
      </c>
      <c r="H105" s="56" t="s">
        <v>414</v>
      </c>
      <c r="I105" s="59" t="s">
        <v>1117</v>
      </c>
      <c r="J105" s="60">
        <v>2943231.12</v>
      </c>
      <c r="K105" s="60">
        <v>2943231.12</v>
      </c>
    </row>
    <row r="106" spans="1:11" ht="109.2">
      <c r="A106" s="54" t="s">
        <v>526</v>
      </c>
      <c r="B106" s="54" t="s">
        <v>498</v>
      </c>
      <c r="C106" s="55" t="s">
        <v>499</v>
      </c>
      <c r="D106" s="54" t="s">
        <v>498</v>
      </c>
      <c r="E106" s="54" t="s">
        <v>1131</v>
      </c>
      <c r="F106" s="55" t="s">
        <v>1176</v>
      </c>
      <c r="G106" s="54" t="s">
        <v>394</v>
      </c>
      <c r="H106" s="56" t="s">
        <v>414</v>
      </c>
      <c r="I106" s="59" t="s">
        <v>1176</v>
      </c>
      <c r="J106" s="60">
        <v>2943231.12</v>
      </c>
      <c r="K106" s="60">
        <v>2943231.12</v>
      </c>
    </row>
    <row r="107" spans="1:11" ht="15.6">
      <c r="A107" s="54" t="s">
        <v>527</v>
      </c>
      <c r="B107" s="54" t="s">
        <v>498</v>
      </c>
      <c r="C107" s="55" t="s">
        <v>499</v>
      </c>
      <c r="D107" s="54" t="s">
        <v>498</v>
      </c>
      <c r="E107" s="54" t="s">
        <v>1131</v>
      </c>
      <c r="F107" s="55" t="s">
        <v>1176</v>
      </c>
      <c r="G107" s="54" t="s">
        <v>538</v>
      </c>
      <c r="H107" s="56" t="s">
        <v>539</v>
      </c>
      <c r="I107" s="59" t="s">
        <v>539</v>
      </c>
      <c r="J107" s="60">
        <v>2943231.12</v>
      </c>
      <c r="K107" s="60">
        <v>2943231.12</v>
      </c>
    </row>
    <row r="108" spans="1:11" ht="31.2">
      <c r="A108" s="54" t="s">
        <v>528</v>
      </c>
      <c r="B108" s="54" t="s">
        <v>498</v>
      </c>
      <c r="C108" s="55" t="s">
        <v>499</v>
      </c>
      <c r="D108" s="54" t="s">
        <v>498</v>
      </c>
      <c r="E108" s="54" t="s">
        <v>1131</v>
      </c>
      <c r="F108" s="55" t="s">
        <v>1176</v>
      </c>
      <c r="G108" s="54" t="s">
        <v>540</v>
      </c>
      <c r="H108" s="56" t="s">
        <v>541</v>
      </c>
      <c r="I108" s="59" t="s">
        <v>541</v>
      </c>
      <c r="J108" s="60">
        <v>2943231.12</v>
      </c>
      <c r="K108" s="60">
        <v>2943231.12</v>
      </c>
    </row>
    <row r="109" spans="1:11" ht="31.2">
      <c r="A109" s="53" t="s">
        <v>51</v>
      </c>
      <c r="B109" s="54" t="s">
        <v>563</v>
      </c>
      <c r="C109" s="55" t="s">
        <v>564</v>
      </c>
      <c r="D109" s="53" t="s">
        <v>563</v>
      </c>
      <c r="E109" s="53" t="s">
        <v>394</v>
      </c>
      <c r="F109" s="55" t="s">
        <v>413</v>
      </c>
      <c r="G109" s="53" t="s">
        <v>394</v>
      </c>
      <c r="H109" s="56" t="s">
        <v>414</v>
      </c>
      <c r="I109" s="57" t="s">
        <v>564</v>
      </c>
      <c r="J109" s="58">
        <v>6519823</v>
      </c>
      <c r="K109" s="58">
        <v>6962066</v>
      </c>
    </row>
    <row r="110" spans="1:11" ht="46.8">
      <c r="A110" s="53" t="s">
        <v>529</v>
      </c>
      <c r="B110" s="54" t="s">
        <v>566</v>
      </c>
      <c r="C110" s="55" t="s">
        <v>567</v>
      </c>
      <c r="D110" s="53" t="s">
        <v>566</v>
      </c>
      <c r="E110" s="53" t="s">
        <v>394</v>
      </c>
      <c r="F110" s="55" t="s">
        <v>413</v>
      </c>
      <c r="G110" s="53" t="s">
        <v>394</v>
      </c>
      <c r="H110" s="56" t="s">
        <v>414</v>
      </c>
      <c r="I110" s="57" t="s">
        <v>567</v>
      </c>
      <c r="J110" s="58">
        <v>6139823</v>
      </c>
      <c r="K110" s="58">
        <v>6372066</v>
      </c>
    </row>
    <row r="111" spans="1:11" ht="62.4">
      <c r="A111" s="54" t="s">
        <v>530</v>
      </c>
      <c r="B111" s="54" t="s">
        <v>566</v>
      </c>
      <c r="C111" s="55" t="s">
        <v>567</v>
      </c>
      <c r="D111" s="54" t="s">
        <v>566</v>
      </c>
      <c r="E111" s="54" t="s">
        <v>1128</v>
      </c>
      <c r="F111" s="55" t="s">
        <v>1149</v>
      </c>
      <c r="G111" s="54" t="s">
        <v>394</v>
      </c>
      <c r="H111" s="56" t="s">
        <v>414</v>
      </c>
      <c r="I111" s="59" t="s">
        <v>1149</v>
      </c>
      <c r="J111" s="60">
        <v>938000</v>
      </c>
      <c r="K111" s="60">
        <v>1036000</v>
      </c>
    </row>
    <row r="112" spans="1:11" ht="93.6">
      <c r="A112" s="54" t="s">
        <v>531</v>
      </c>
      <c r="B112" s="54" t="s">
        <v>566</v>
      </c>
      <c r="C112" s="55" t="s">
        <v>567</v>
      </c>
      <c r="D112" s="54" t="s">
        <v>566</v>
      </c>
      <c r="E112" s="54" t="s">
        <v>239</v>
      </c>
      <c r="F112" s="55" t="s">
        <v>1177</v>
      </c>
      <c r="G112" s="54" t="s">
        <v>394</v>
      </c>
      <c r="H112" s="56" t="s">
        <v>414</v>
      </c>
      <c r="I112" s="59" t="s">
        <v>1177</v>
      </c>
      <c r="J112" s="60">
        <v>938000</v>
      </c>
      <c r="K112" s="60">
        <v>1036000</v>
      </c>
    </row>
    <row r="113" spans="1:11" ht="62.4">
      <c r="A113" s="54" t="s">
        <v>532</v>
      </c>
      <c r="B113" s="54" t="s">
        <v>566</v>
      </c>
      <c r="C113" s="55" t="s">
        <v>567</v>
      </c>
      <c r="D113" s="54" t="s">
        <v>566</v>
      </c>
      <c r="E113" s="54" t="s">
        <v>240</v>
      </c>
      <c r="F113" s="55" t="s">
        <v>241</v>
      </c>
      <c r="G113" s="54" t="s">
        <v>394</v>
      </c>
      <c r="H113" s="56" t="s">
        <v>414</v>
      </c>
      <c r="I113" s="59" t="s">
        <v>241</v>
      </c>
      <c r="J113" s="60">
        <v>938000</v>
      </c>
      <c r="K113" s="60">
        <v>1036000</v>
      </c>
    </row>
    <row r="114" spans="1:11" ht="31.2">
      <c r="A114" s="54" t="s">
        <v>533</v>
      </c>
      <c r="B114" s="54" t="s">
        <v>566</v>
      </c>
      <c r="C114" s="55" t="s">
        <v>567</v>
      </c>
      <c r="D114" s="54" t="s">
        <v>566</v>
      </c>
      <c r="E114" s="54" t="s">
        <v>240</v>
      </c>
      <c r="F114" s="55" t="s">
        <v>241</v>
      </c>
      <c r="G114" s="54" t="s">
        <v>119</v>
      </c>
      <c r="H114" s="56" t="s">
        <v>432</v>
      </c>
      <c r="I114" s="59" t="s">
        <v>432</v>
      </c>
      <c r="J114" s="60">
        <v>938000</v>
      </c>
      <c r="K114" s="60">
        <v>1036000</v>
      </c>
    </row>
    <row r="115" spans="1:11" ht="31.2">
      <c r="A115" s="54" t="s">
        <v>534</v>
      </c>
      <c r="B115" s="54" t="s">
        <v>566</v>
      </c>
      <c r="C115" s="55" t="s">
        <v>567</v>
      </c>
      <c r="D115" s="54" t="s">
        <v>566</v>
      </c>
      <c r="E115" s="54" t="s">
        <v>240</v>
      </c>
      <c r="F115" s="55" t="s">
        <v>241</v>
      </c>
      <c r="G115" s="54" t="s">
        <v>434</v>
      </c>
      <c r="H115" s="56" t="s">
        <v>1122</v>
      </c>
      <c r="I115" s="59" t="s">
        <v>1122</v>
      </c>
      <c r="J115" s="60">
        <v>938000</v>
      </c>
      <c r="K115" s="60">
        <v>1036000</v>
      </c>
    </row>
    <row r="116" spans="1:11" ht="93.6">
      <c r="A116" s="54" t="s">
        <v>535</v>
      </c>
      <c r="B116" s="54" t="s">
        <v>566</v>
      </c>
      <c r="C116" s="55" t="s">
        <v>567</v>
      </c>
      <c r="D116" s="54" t="s">
        <v>566</v>
      </c>
      <c r="E116" s="54" t="s">
        <v>1138</v>
      </c>
      <c r="F116" s="55" t="s">
        <v>1152</v>
      </c>
      <c r="G116" s="54" t="s">
        <v>394</v>
      </c>
      <c r="H116" s="56" t="s">
        <v>414</v>
      </c>
      <c r="I116" s="59" t="s">
        <v>1152</v>
      </c>
      <c r="J116" s="60">
        <v>5201823</v>
      </c>
      <c r="K116" s="60">
        <v>5336066</v>
      </c>
    </row>
    <row r="117" spans="1:11" ht="46.8">
      <c r="A117" s="54" t="s">
        <v>536</v>
      </c>
      <c r="B117" s="54" t="s">
        <v>566</v>
      </c>
      <c r="C117" s="55" t="s">
        <v>567</v>
      </c>
      <c r="D117" s="54" t="s">
        <v>566</v>
      </c>
      <c r="E117" s="54" t="s">
        <v>242</v>
      </c>
      <c r="F117" s="55" t="s">
        <v>243</v>
      </c>
      <c r="G117" s="54" t="s">
        <v>394</v>
      </c>
      <c r="H117" s="56" t="s">
        <v>414</v>
      </c>
      <c r="I117" s="59" t="s">
        <v>243</v>
      </c>
      <c r="J117" s="60">
        <v>5201823</v>
      </c>
      <c r="K117" s="60">
        <v>5336066</v>
      </c>
    </row>
    <row r="118" spans="1:11" ht="31.2">
      <c r="A118" s="54" t="s">
        <v>537</v>
      </c>
      <c r="B118" s="54" t="s">
        <v>566</v>
      </c>
      <c r="C118" s="55" t="s">
        <v>567</v>
      </c>
      <c r="D118" s="54" t="s">
        <v>566</v>
      </c>
      <c r="E118" s="54" t="s">
        <v>244</v>
      </c>
      <c r="F118" s="55" t="s">
        <v>1129</v>
      </c>
      <c r="G118" s="54" t="s">
        <v>394</v>
      </c>
      <c r="H118" s="56" t="s">
        <v>414</v>
      </c>
      <c r="I118" s="59" t="s">
        <v>1129</v>
      </c>
      <c r="J118" s="60">
        <v>4866123</v>
      </c>
      <c r="K118" s="60">
        <v>4876066</v>
      </c>
    </row>
    <row r="119" spans="1:11" ht="78">
      <c r="A119" s="54" t="s">
        <v>417</v>
      </c>
      <c r="B119" s="54" t="s">
        <v>566</v>
      </c>
      <c r="C119" s="55" t="s">
        <v>567</v>
      </c>
      <c r="D119" s="54" t="s">
        <v>566</v>
      </c>
      <c r="E119" s="54" t="s">
        <v>244</v>
      </c>
      <c r="F119" s="55" t="s">
        <v>1129</v>
      </c>
      <c r="G119" s="54" t="s">
        <v>417</v>
      </c>
      <c r="H119" s="56" t="s">
        <v>418</v>
      </c>
      <c r="I119" s="59" t="s">
        <v>418</v>
      </c>
      <c r="J119" s="60">
        <v>4434384</v>
      </c>
      <c r="K119" s="60">
        <v>4434384</v>
      </c>
    </row>
    <row r="120" spans="1:11" ht="15.6">
      <c r="A120" s="54" t="s">
        <v>110</v>
      </c>
      <c r="B120" s="54" t="s">
        <v>566</v>
      </c>
      <c r="C120" s="55" t="s">
        <v>567</v>
      </c>
      <c r="D120" s="54" t="s">
        <v>566</v>
      </c>
      <c r="E120" s="54" t="s">
        <v>244</v>
      </c>
      <c r="F120" s="55" t="s">
        <v>1129</v>
      </c>
      <c r="G120" s="54" t="s">
        <v>55</v>
      </c>
      <c r="H120" s="56" t="s">
        <v>512</v>
      </c>
      <c r="I120" s="59" t="s">
        <v>512</v>
      </c>
      <c r="J120" s="60">
        <v>4434384</v>
      </c>
      <c r="K120" s="60">
        <v>4434384</v>
      </c>
    </row>
    <row r="121" spans="1:11" ht="31.2">
      <c r="A121" s="54" t="s">
        <v>542</v>
      </c>
      <c r="B121" s="54" t="s">
        <v>566</v>
      </c>
      <c r="C121" s="55" t="s">
        <v>567</v>
      </c>
      <c r="D121" s="54" t="s">
        <v>566</v>
      </c>
      <c r="E121" s="54" t="s">
        <v>244</v>
      </c>
      <c r="F121" s="55" t="s">
        <v>1129</v>
      </c>
      <c r="G121" s="54" t="s">
        <v>119</v>
      </c>
      <c r="H121" s="56" t="s">
        <v>432</v>
      </c>
      <c r="I121" s="59" t="s">
        <v>432</v>
      </c>
      <c r="J121" s="60">
        <v>282617</v>
      </c>
      <c r="K121" s="60">
        <v>286147</v>
      </c>
    </row>
    <row r="122" spans="1:11" ht="31.2">
      <c r="A122" s="54" t="s">
        <v>544</v>
      </c>
      <c r="B122" s="54" t="s">
        <v>566</v>
      </c>
      <c r="C122" s="55" t="s">
        <v>567</v>
      </c>
      <c r="D122" s="54" t="s">
        <v>566</v>
      </c>
      <c r="E122" s="54" t="s">
        <v>244</v>
      </c>
      <c r="F122" s="55" t="s">
        <v>1129</v>
      </c>
      <c r="G122" s="54" t="s">
        <v>434</v>
      </c>
      <c r="H122" s="56" t="s">
        <v>1122</v>
      </c>
      <c r="I122" s="59" t="s">
        <v>1122</v>
      </c>
      <c r="J122" s="60">
        <v>282617</v>
      </c>
      <c r="K122" s="60">
        <v>286147</v>
      </c>
    </row>
    <row r="123" spans="1:11" ht="15.6">
      <c r="A123" s="54" t="s">
        <v>545</v>
      </c>
      <c r="B123" s="54" t="s">
        <v>566</v>
      </c>
      <c r="C123" s="55" t="s">
        <v>567</v>
      </c>
      <c r="D123" s="54" t="s">
        <v>566</v>
      </c>
      <c r="E123" s="54" t="s">
        <v>244</v>
      </c>
      <c r="F123" s="55" t="s">
        <v>1129</v>
      </c>
      <c r="G123" s="54" t="s">
        <v>440</v>
      </c>
      <c r="H123" s="56" t="s">
        <v>441</v>
      </c>
      <c r="I123" s="59" t="s">
        <v>441</v>
      </c>
      <c r="J123" s="60">
        <v>149122</v>
      </c>
      <c r="K123" s="60">
        <v>155535</v>
      </c>
    </row>
    <row r="124" spans="1:11" ht="15.6">
      <c r="A124" s="54" t="s">
        <v>546</v>
      </c>
      <c r="B124" s="54" t="s">
        <v>566</v>
      </c>
      <c r="C124" s="55" t="s">
        <v>567</v>
      </c>
      <c r="D124" s="54" t="s">
        <v>566</v>
      </c>
      <c r="E124" s="54" t="s">
        <v>244</v>
      </c>
      <c r="F124" s="55" t="s">
        <v>1129</v>
      </c>
      <c r="G124" s="54" t="s">
        <v>443</v>
      </c>
      <c r="H124" s="56" t="s">
        <v>444</v>
      </c>
      <c r="I124" s="59" t="s">
        <v>444</v>
      </c>
      <c r="J124" s="60">
        <v>149122</v>
      </c>
      <c r="K124" s="60">
        <v>155535</v>
      </c>
    </row>
    <row r="125" spans="1:11" ht="62.4">
      <c r="A125" s="54" t="s">
        <v>549</v>
      </c>
      <c r="B125" s="54" t="s">
        <v>566</v>
      </c>
      <c r="C125" s="55" t="s">
        <v>567</v>
      </c>
      <c r="D125" s="54" t="s">
        <v>566</v>
      </c>
      <c r="E125" s="54" t="s">
        <v>245</v>
      </c>
      <c r="F125" s="55" t="s">
        <v>246</v>
      </c>
      <c r="G125" s="54" t="s">
        <v>394</v>
      </c>
      <c r="H125" s="56" t="s">
        <v>414</v>
      </c>
      <c r="I125" s="59" t="s">
        <v>246</v>
      </c>
      <c r="J125" s="60">
        <v>335700</v>
      </c>
      <c r="K125" s="60">
        <v>460000</v>
      </c>
    </row>
    <row r="126" spans="1:11" ht="31.2">
      <c r="A126" s="54" t="s">
        <v>550</v>
      </c>
      <c r="B126" s="54" t="s">
        <v>566</v>
      </c>
      <c r="C126" s="55" t="s">
        <v>567</v>
      </c>
      <c r="D126" s="54" t="s">
        <v>566</v>
      </c>
      <c r="E126" s="54" t="s">
        <v>245</v>
      </c>
      <c r="F126" s="55" t="s">
        <v>246</v>
      </c>
      <c r="G126" s="54" t="s">
        <v>119</v>
      </c>
      <c r="H126" s="56" t="s">
        <v>432</v>
      </c>
      <c r="I126" s="59" t="s">
        <v>432</v>
      </c>
      <c r="J126" s="60">
        <v>335700</v>
      </c>
      <c r="K126" s="60">
        <v>460000</v>
      </c>
    </row>
    <row r="127" spans="1:11" ht="31.2">
      <c r="A127" s="54" t="s">
        <v>53</v>
      </c>
      <c r="B127" s="54" t="s">
        <v>566</v>
      </c>
      <c r="C127" s="55" t="s">
        <v>567</v>
      </c>
      <c r="D127" s="54" t="s">
        <v>566</v>
      </c>
      <c r="E127" s="54" t="s">
        <v>245</v>
      </c>
      <c r="F127" s="55" t="s">
        <v>246</v>
      </c>
      <c r="G127" s="54" t="s">
        <v>434</v>
      </c>
      <c r="H127" s="56" t="s">
        <v>1122</v>
      </c>
      <c r="I127" s="59" t="s">
        <v>1122</v>
      </c>
      <c r="J127" s="60">
        <v>335700</v>
      </c>
      <c r="K127" s="60">
        <v>460000</v>
      </c>
    </row>
    <row r="128" spans="1:11" ht="15.6">
      <c r="A128" s="53" t="s">
        <v>551</v>
      </c>
      <c r="B128" s="54" t="s">
        <v>591</v>
      </c>
      <c r="C128" s="55" t="s">
        <v>592</v>
      </c>
      <c r="D128" s="53" t="s">
        <v>591</v>
      </c>
      <c r="E128" s="53" t="s">
        <v>394</v>
      </c>
      <c r="F128" s="55" t="s">
        <v>413</v>
      </c>
      <c r="G128" s="53" t="s">
        <v>394</v>
      </c>
      <c r="H128" s="56" t="s">
        <v>414</v>
      </c>
      <c r="I128" s="57" t="s">
        <v>592</v>
      </c>
      <c r="J128" s="58">
        <v>380000</v>
      </c>
      <c r="K128" s="58">
        <v>590000</v>
      </c>
    </row>
    <row r="129" spans="1:11" ht="62.4">
      <c r="A129" s="54" t="s">
        <v>55</v>
      </c>
      <c r="B129" s="54" t="s">
        <v>591</v>
      </c>
      <c r="C129" s="55" t="s">
        <v>592</v>
      </c>
      <c r="D129" s="54" t="s">
        <v>591</v>
      </c>
      <c r="E129" s="54" t="s">
        <v>1128</v>
      </c>
      <c r="F129" s="55" t="s">
        <v>1149</v>
      </c>
      <c r="G129" s="54" t="s">
        <v>394</v>
      </c>
      <c r="H129" s="56" t="s">
        <v>414</v>
      </c>
      <c r="I129" s="59" t="s">
        <v>1149</v>
      </c>
      <c r="J129" s="60">
        <v>380000</v>
      </c>
      <c r="K129" s="60">
        <v>590000</v>
      </c>
    </row>
    <row r="130" spans="1:11" ht="93.6">
      <c r="A130" s="54" t="s">
        <v>56</v>
      </c>
      <c r="B130" s="54" t="s">
        <v>591</v>
      </c>
      <c r="C130" s="55" t="s">
        <v>592</v>
      </c>
      <c r="D130" s="54" t="s">
        <v>591</v>
      </c>
      <c r="E130" s="54" t="s">
        <v>239</v>
      </c>
      <c r="F130" s="55" t="s">
        <v>1177</v>
      </c>
      <c r="G130" s="54" t="s">
        <v>394</v>
      </c>
      <c r="H130" s="56" t="s">
        <v>414</v>
      </c>
      <c r="I130" s="59" t="s">
        <v>1177</v>
      </c>
      <c r="J130" s="60">
        <v>380000</v>
      </c>
      <c r="K130" s="60">
        <v>590000</v>
      </c>
    </row>
    <row r="131" spans="1:11" ht="31.2">
      <c r="A131" s="54" t="s">
        <v>515</v>
      </c>
      <c r="B131" s="54" t="s">
        <v>591</v>
      </c>
      <c r="C131" s="55" t="s">
        <v>592</v>
      </c>
      <c r="D131" s="54" t="s">
        <v>591</v>
      </c>
      <c r="E131" s="54" t="s">
        <v>247</v>
      </c>
      <c r="F131" s="55" t="s">
        <v>248</v>
      </c>
      <c r="G131" s="54" t="s">
        <v>394</v>
      </c>
      <c r="H131" s="56" t="s">
        <v>414</v>
      </c>
      <c r="I131" s="59" t="s">
        <v>248</v>
      </c>
      <c r="J131" s="60">
        <v>380000</v>
      </c>
      <c r="K131" s="60">
        <v>590000</v>
      </c>
    </row>
    <row r="132" spans="1:11" ht="31.2">
      <c r="A132" s="54" t="s">
        <v>57</v>
      </c>
      <c r="B132" s="54" t="s">
        <v>591</v>
      </c>
      <c r="C132" s="55" t="s">
        <v>592</v>
      </c>
      <c r="D132" s="54" t="s">
        <v>591</v>
      </c>
      <c r="E132" s="54" t="s">
        <v>247</v>
      </c>
      <c r="F132" s="55" t="s">
        <v>248</v>
      </c>
      <c r="G132" s="54" t="s">
        <v>119</v>
      </c>
      <c r="H132" s="56" t="s">
        <v>432</v>
      </c>
      <c r="I132" s="59" t="s">
        <v>432</v>
      </c>
      <c r="J132" s="60">
        <v>300000</v>
      </c>
      <c r="K132" s="60">
        <v>410000</v>
      </c>
    </row>
    <row r="133" spans="1:11" ht="31.2">
      <c r="A133" s="54" t="s">
        <v>58</v>
      </c>
      <c r="B133" s="54" t="s">
        <v>591</v>
      </c>
      <c r="C133" s="55" t="s">
        <v>592</v>
      </c>
      <c r="D133" s="54" t="s">
        <v>591</v>
      </c>
      <c r="E133" s="54" t="s">
        <v>247</v>
      </c>
      <c r="F133" s="55" t="s">
        <v>248</v>
      </c>
      <c r="G133" s="54" t="s">
        <v>434</v>
      </c>
      <c r="H133" s="56" t="s">
        <v>1122</v>
      </c>
      <c r="I133" s="59" t="s">
        <v>1122</v>
      </c>
      <c r="J133" s="60">
        <v>300000</v>
      </c>
      <c r="K133" s="60">
        <v>410000</v>
      </c>
    </row>
    <row r="134" spans="1:11" ht="31.2">
      <c r="A134" s="54" t="s">
        <v>553</v>
      </c>
      <c r="B134" s="54" t="s">
        <v>591</v>
      </c>
      <c r="C134" s="55" t="s">
        <v>592</v>
      </c>
      <c r="D134" s="54" t="s">
        <v>591</v>
      </c>
      <c r="E134" s="54" t="s">
        <v>247</v>
      </c>
      <c r="F134" s="55" t="s">
        <v>248</v>
      </c>
      <c r="G134" s="54" t="s">
        <v>599</v>
      </c>
      <c r="H134" s="56" t="s">
        <v>1136</v>
      </c>
      <c r="I134" s="59" t="s">
        <v>1136</v>
      </c>
      <c r="J134" s="60">
        <v>80000</v>
      </c>
      <c r="K134" s="60">
        <v>180000</v>
      </c>
    </row>
    <row r="135" spans="1:11" ht="46.8">
      <c r="A135" s="54" t="s">
        <v>554</v>
      </c>
      <c r="B135" s="54" t="s">
        <v>591</v>
      </c>
      <c r="C135" s="55" t="s">
        <v>592</v>
      </c>
      <c r="D135" s="54" t="s">
        <v>591</v>
      </c>
      <c r="E135" s="54" t="s">
        <v>247</v>
      </c>
      <c r="F135" s="55" t="s">
        <v>248</v>
      </c>
      <c r="G135" s="54" t="s">
        <v>601</v>
      </c>
      <c r="H135" s="56" t="s">
        <v>1137</v>
      </c>
      <c r="I135" s="59" t="s">
        <v>1137</v>
      </c>
      <c r="J135" s="60">
        <v>80000</v>
      </c>
      <c r="K135" s="60">
        <v>180000</v>
      </c>
    </row>
    <row r="136" spans="1:11" ht="15.6">
      <c r="A136" s="53" t="s">
        <v>556</v>
      </c>
      <c r="B136" s="54" t="s">
        <v>603</v>
      </c>
      <c r="C136" s="55" t="s">
        <v>604</v>
      </c>
      <c r="D136" s="53" t="s">
        <v>603</v>
      </c>
      <c r="E136" s="53" t="s">
        <v>394</v>
      </c>
      <c r="F136" s="55" t="s">
        <v>413</v>
      </c>
      <c r="G136" s="53" t="s">
        <v>394</v>
      </c>
      <c r="H136" s="56" t="s">
        <v>414</v>
      </c>
      <c r="I136" s="57" t="s">
        <v>604</v>
      </c>
      <c r="J136" s="58">
        <v>15475523.73</v>
      </c>
      <c r="K136" s="58">
        <v>15466794.039999999</v>
      </c>
    </row>
    <row r="137" spans="1:11" ht="15.6">
      <c r="A137" s="53" t="s">
        <v>557</v>
      </c>
      <c r="B137" s="54" t="s">
        <v>613</v>
      </c>
      <c r="C137" s="55" t="s">
        <v>614</v>
      </c>
      <c r="D137" s="53" t="s">
        <v>613</v>
      </c>
      <c r="E137" s="53" t="s">
        <v>394</v>
      </c>
      <c r="F137" s="55" t="s">
        <v>413</v>
      </c>
      <c r="G137" s="53" t="s">
        <v>394</v>
      </c>
      <c r="H137" s="56" t="s">
        <v>414</v>
      </c>
      <c r="I137" s="57" t="s">
        <v>614</v>
      </c>
      <c r="J137" s="58">
        <v>325034</v>
      </c>
      <c r="K137" s="58">
        <v>316304</v>
      </c>
    </row>
    <row r="138" spans="1:11" ht="62.4">
      <c r="A138" s="54" t="s">
        <v>558</v>
      </c>
      <c r="B138" s="54" t="s">
        <v>613</v>
      </c>
      <c r="C138" s="55" t="s">
        <v>614</v>
      </c>
      <c r="D138" s="54" t="s">
        <v>613</v>
      </c>
      <c r="E138" s="54" t="s">
        <v>1130</v>
      </c>
      <c r="F138" s="55" t="s">
        <v>1151</v>
      </c>
      <c r="G138" s="54" t="s">
        <v>394</v>
      </c>
      <c r="H138" s="56" t="s">
        <v>414</v>
      </c>
      <c r="I138" s="59" t="s">
        <v>1151</v>
      </c>
      <c r="J138" s="60">
        <v>325034</v>
      </c>
      <c r="K138" s="60">
        <v>316304</v>
      </c>
    </row>
    <row r="139" spans="1:11" ht="31.2">
      <c r="A139" s="54" t="s">
        <v>59</v>
      </c>
      <c r="B139" s="54" t="s">
        <v>613</v>
      </c>
      <c r="C139" s="55" t="s">
        <v>614</v>
      </c>
      <c r="D139" s="54" t="s">
        <v>613</v>
      </c>
      <c r="E139" s="54" t="s">
        <v>249</v>
      </c>
      <c r="F139" s="55" t="s">
        <v>250</v>
      </c>
      <c r="G139" s="54" t="s">
        <v>394</v>
      </c>
      <c r="H139" s="56" t="s">
        <v>414</v>
      </c>
      <c r="I139" s="59" t="s">
        <v>250</v>
      </c>
      <c r="J139" s="60">
        <v>325034</v>
      </c>
      <c r="K139" s="60">
        <v>316304</v>
      </c>
    </row>
    <row r="140" spans="1:11" ht="31.2">
      <c r="A140" s="54" t="s">
        <v>422</v>
      </c>
      <c r="B140" s="54" t="s">
        <v>613</v>
      </c>
      <c r="C140" s="55" t="s">
        <v>614</v>
      </c>
      <c r="D140" s="54" t="s">
        <v>613</v>
      </c>
      <c r="E140" s="54" t="s">
        <v>251</v>
      </c>
      <c r="F140" s="55" t="s">
        <v>252</v>
      </c>
      <c r="G140" s="54" t="s">
        <v>394</v>
      </c>
      <c r="H140" s="56" t="s">
        <v>414</v>
      </c>
      <c r="I140" s="59" t="s">
        <v>252</v>
      </c>
      <c r="J140" s="60">
        <v>325034</v>
      </c>
      <c r="K140" s="60">
        <v>316304</v>
      </c>
    </row>
    <row r="141" spans="1:11" ht="31.2">
      <c r="A141" s="54" t="s">
        <v>458</v>
      </c>
      <c r="B141" s="54" t="s">
        <v>613</v>
      </c>
      <c r="C141" s="55" t="s">
        <v>614</v>
      </c>
      <c r="D141" s="54" t="s">
        <v>613</v>
      </c>
      <c r="E141" s="54" t="s">
        <v>251</v>
      </c>
      <c r="F141" s="55" t="s">
        <v>252</v>
      </c>
      <c r="G141" s="54" t="s">
        <v>119</v>
      </c>
      <c r="H141" s="56" t="s">
        <v>432</v>
      </c>
      <c r="I141" s="59" t="s">
        <v>432</v>
      </c>
      <c r="J141" s="60">
        <v>325034</v>
      </c>
      <c r="K141" s="60">
        <v>316304</v>
      </c>
    </row>
    <row r="142" spans="1:11" ht="31.2">
      <c r="A142" s="54" t="s">
        <v>560</v>
      </c>
      <c r="B142" s="54" t="s">
        <v>613</v>
      </c>
      <c r="C142" s="55" t="s">
        <v>614</v>
      </c>
      <c r="D142" s="54" t="s">
        <v>613</v>
      </c>
      <c r="E142" s="54" t="s">
        <v>251</v>
      </c>
      <c r="F142" s="55" t="s">
        <v>252</v>
      </c>
      <c r="G142" s="54" t="s">
        <v>434</v>
      </c>
      <c r="H142" s="56" t="s">
        <v>1122</v>
      </c>
      <c r="I142" s="59" t="s">
        <v>1122</v>
      </c>
      <c r="J142" s="60">
        <v>325034</v>
      </c>
      <c r="K142" s="60">
        <v>316304</v>
      </c>
    </row>
    <row r="143" spans="1:11" ht="15.6">
      <c r="A143" s="53" t="s">
        <v>561</v>
      </c>
      <c r="B143" s="54" t="s">
        <v>639</v>
      </c>
      <c r="C143" s="55" t="s">
        <v>640</v>
      </c>
      <c r="D143" s="53" t="s">
        <v>639</v>
      </c>
      <c r="E143" s="53" t="s">
        <v>394</v>
      </c>
      <c r="F143" s="55" t="s">
        <v>413</v>
      </c>
      <c r="G143" s="53" t="s">
        <v>394</v>
      </c>
      <c r="H143" s="56" t="s">
        <v>414</v>
      </c>
      <c r="I143" s="57" t="s">
        <v>640</v>
      </c>
      <c r="J143" s="58">
        <v>14628451.66</v>
      </c>
      <c r="K143" s="58">
        <v>14628451.66</v>
      </c>
    </row>
    <row r="144" spans="1:11" ht="93.6">
      <c r="A144" s="54" t="s">
        <v>562</v>
      </c>
      <c r="B144" s="54" t="s">
        <v>639</v>
      </c>
      <c r="C144" s="55" t="s">
        <v>640</v>
      </c>
      <c r="D144" s="54" t="s">
        <v>639</v>
      </c>
      <c r="E144" s="54" t="s">
        <v>1138</v>
      </c>
      <c r="F144" s="55" t="s">
        <v>1152</v>
      </c>
      <c r="G144" s="54" t="s">
        <v>394</v>
      </c>
      <c r="H144" s="56" t="s">
        <v>414</v>
      </c>
      <c r="I144" s="59" t="s">
        <v>1152</v>
      </c>
      <c r="J144" s="60">
        <v>14628451.66</v>
      </c>
      <c r="K144" s="60">
        <v>14628451.66</v>
      </c>
    </row>
    <row r="145" spans="1:11" ht="31.2">
      <c r="A145" s="54" t="s">
        <v>565</v>
      </c>
      <c r="B145" s="54" t="s">
        <v>639</v>
      </c>
      <c r="C145" s="55" t="s">
        <v>640</v>
      </c>
      <c r="D145" s="54" t="s">
        <v>639</v>
      </c>
      <c r="E145" s="54" t="s">
        <v>253</v>
      </c>
      <c r="F145" s="55" t="s">
        <v>254</v>
      </c>
      <c r="G145" s="54" t="s">
        <v>394</v>
      </c>
      <c r="H145" s="56" t="s">
        <v>414</v>
      </c>
      <c r="I145" s="59" t="s">
        <v>254</v>
      </c>
      <c r="J145" s="60">
        <v>14628451.66</v>
      </c>
      <c r="K145" s="60">
        <v>14628451.66</v>
      </c>
    </row>
    <row r="146" spans="1:11" ht="62.4">
      <c r="A146" s="54" t="s">
        <v>568</v>
      </c>
      <c r="B146" s="54" t="s">
        <v>639</v>
      </c>
      <c r="C146" s="55" t="s">
        <v>640</v>
      </c>
      <c r="D146" s="54" t="s">
        <v>639</v>
      </c>
      <c r="E146" s="54" t="s">
        <v>318</v>
      </c>
      <c r="F146" s="55" t="s">
        <v>317</v>
      </c>
      <c r="G146" s="54" t="s">
        <v>394</v>
      </c>
      <c r="H146" s="56" t="s">
        <v>414</v>
      </c>
      <c r="I146" s="59" t="s">
        <v>317</v>
      </c>
      <c r="J146" s="60">
        <v>2195031</v>
      </c>
      <c r="K146" s="60">
        <v>2195031</v>
      </c>
    </row>
    <row r="147" spans="1:11" ht="31.2">
      <c r="A147" s="54" t="s">
        <v>569</v>
      </c>
      <c r="B147" s="54" t="s">
        <v>639</v>
      </c>
      <c r="C147" s="55" t="s">
        <v>640</v>
      </c>
      <c r="D147" s="54" t="s">
        <v>639</v>
      </c>
      <c r="E147" s="54" t="s">
        <v>318</v>
      </c>
      <c r="F147" s="55" t="s">
        <v>317</v>
      </c>
      <c r="G147" s="54" t="s">
        <v>119</v>
      </c>
      <c r="H147" s="56" t="s">
        <v>432</v>
      </c>
      <c r="I147" s="59" t="s">
        <v>432</v>
      </c>
      <c r="J147" s="60">
        <v>2195031</v>
      </c>
      <c r="K147" s="60">
        <v>2195031</v>
      </c>
    </row>
    <row r="148" spans="1:11" ht="31.2">
      <c r="A148" s="54" t="s">
        <v>570</v>
      </c>
      <c r="B148" s="54" t="s">
        <v>639</v>
      </c>
      <c r="C148" s="55" t="s">
        <v>640</v>
      </c>
      <c r="D148" s="54" t="s">
        <v>639</v>
      </c>
      <c r="E148" s="54" t="s">
        <v>318</v>
      </c>
      <c r="F148" s="55" t="s">
        <v>317</v>
      </c>
      <c r="G148" s="54" t="s">
        <v>434</v>
      </c>
      <c r="H148" s="56" t="s">
        <v>1122</v>
      </c>
      <c r="I148" s="59" t="s">
        <v>1122</v>
      </c>
      <c r="J148" s="60">
        <v>2195031</v>
      </c>
      <c r="K148" s="60">
        <v>2195031</v>
      </c>
    </row>
    <row r="149" spans="1:11" ht="46.8">
      <c r="A149" s="54" t="s">
        <v>60</v>
      </c>
      <c r="B149" s="54" t="s">
        <v>639</v>
      </c>
      <c r="C149" s="55" t="s">
        <v>640</v>
      </c>
      <c r="D149" s="54" t="s">
        <v>639</v>
      </c>
      <c r="E149" s="54" t="s">
        <v>257</v>
      </c>
      <c r="F149" s="55" t="s">
        <v>258</v>
      </c>
      <c r="G149" s="54" t="s">
        <v>394</v>
      </c>
      <c r="H149" s="56" t="s">
        <v>414</v>
      </c>
      <c r="I149" s="59" t="s">
        <v>258</v>
      </c>
      <c r="J149" s="60">
        <v>8381090.6600000001</v>
      </c>
      <c r="K149" s="60">
        <v>8491519.6600000001</v>
      </c>
    </row>
    <row r="150" spans="1:11" ht="31.2">
      <c r="A150" s="54" t="s">
        <v>571</v>
      </c>
      <c r="B150" s="54" t="s">
        <v>639</v>
      </c>
      <c r="C150" s="55" t="s">
        <v>640</v>
      </c>
      <c r="D150" s="54" t="s">
        <v>639</v>
      </c>
      <c r="E150" s="54" t="s">
        <v>257</v>
      </c>
      <c r="F150" s="55" t="s">
        <v>258</v>
      </c>
      <c r="G150" s="54" t="s">
        <v>119</v>
      </c>
      <c r="H150" s="56" t="s">
        <v>432</v>
      </c>
      <c r="I150" s="59" t="s">
        <v>432</v>
      </c>
      <c r="J150" s="60">
        <v>8381090.6600000001</v>
      </c>
      <c r="K150" s="60">
        <v>8491519.6600000001</v>
      </c>
    </row>
    <row r="151" spans="1:11" ht="31.2">
      <c r="A151" s="54" t="s">
        <v>572</v>
      </c>
      <c r="B151" s="54" t="s">
        <v>639</v>
      </c>
      <c r="C151" s="55" t="s">
        <v>640</v>
      </c>
      <c r="D151" s="54" t="s">
        <v>639</v>
      </c>
      <c r="E151" s="54" t="s">
        <v>257</v>
      </c>
      <c r="F151" s="55" t="s">
        <v>258</v>
      </c>
      <c r="G151" s="54" t="s">
        <v>434</v>
      </c>
      <c r="H151" s="56" t="s">
        <v>1122</v>
      </c>
      <c r="I151" s="59" t="s">
        <v>1122</v>
      </c>
      <c r="J151" s="60">
        <v>8381090.6600000001</v>
      </c>
      <c r="K151" s="60">
        <v>8491519.6600000001</v>
      </c>
    </row>
    <row r="152" spans="1:11" ht="46.8">
      <c r="A152" s="54" t="s">
        <v>573</v>
      </c>
      <c r="B152" s="54" t="s">
        <v>639</v>
      </c>
      <c r="C152" s="55" t="s">
        <v>640</v>
      </c>
      <c r="D152" s="54" t="s">
        <v>639</v>
      </c>
      <c r="E152" s="54" t="s">
        <v>259</v>
      </c>
      <c r="F152" s="55" t="s">
        <v>260</v>
      </c>
      <c r="G152" s="54" t="s">
        <v>394</v>
      </c>
      <c r="H152" s="56" t="s">
        <v>414</v>
      </c>
      <c r="I152" s="59" t="s">
        <v>260</v>
      </c>
      <c r="J152" s="60">
        <v>3047291</v>
      </c>
      <c r="K152" s="60">
        <v>3047291</v>
      </c>
    </row>
    <row r="153" spans="1:11" ht="31.2">
      <c r="A153" s="54" t="s">
        <v>574</v>
      </c>
      <c r="B153" s="54" t="s">
        <v>639</v>
      </c>
      <c r="C153" s="55" t="s">
        <v>640</v>
      </c>
      <c r="D153" s="54" t="s">
        <v>639</v>
      </c>
      <c r="E153" s="54" t="s">
        <v>259</v>
      </c>
      <c r="F153" s="55" t="s">
        <v>260</v>
      </c>
      <c r="G153" s="54" t="s">
        <v>119</v>
      </c>
      <c r="H153" s="56" t="s">
        <v>432</v>
      </c>
      <c r="I153" s="59" t="s">
        <v>432</v>
      </c>
      <c r="J153" s="60">
        <v>3047291</v>
      </c>
      <c r="K153" s="60">
        <v>3047291</v>
      </c>
    </row>
    <row r="154" spans="1:11" ht="31.2">
      <c r="A154" s="54" t="s">
        <v>575</v>
      </c>
      <c r="B154" s="54" t="s">
        <v>639</v>
      </c>
      <c r="C154" s="55" t="s">
        <v>640</v>
      </c>
      <c r="D154" s="54" t="s">
        <v>639</v>
      </c>
      <c r="E154" s="54" t="s">
        <v>259</v>
      </c>
      <c r="F154" s="55" t="s">
        <v>260</v>
      </c>
      <c r="G154" s="54" t="s">
        <v>434</v>
      </c>
      <c r="H154" s="56" t="s">
        <v>1122</v>
      </c>
      <c r="I154" s="59" t="s">
        <v>1122</v>
      </c>
      <c r="J154" s="60">
        <v>3047291</v>
      </c>
      <c r="K154" s="60">
        <v>3047291</v>
      </c>
    </row>
    <row r="155" spans="1:11" ht="31.2">
      <c r="A155" s="54" t="s">
        <v>576</v>
      </c>
      <c r="B155" s="54" t="s">
        <v>639</v>
      </c>
      <c r="C155" s="55" t="s">
        <v>640</v>
      </c>
      <c r="D155" s="54" t="s">
        <v>639</v>
      </c>
      <c r="E155" s="54" t="s">
        <v>261</v>
      </c>
      <c r="F155" s="55" t="s">
        <v>262</v>
      </c>
      <c r="G155" s="54" t="s">
        <v>394</v>
      </c>
      <c r="H155" s="56" t="s">
        <v>414</v>
      </c>
      <c r="I155" s="59" t="s">
        <v>262</v>
      </c>
      <c r="J155" s="60">
        <v>1005039</v>
      </c>
      <c r="K155" s="60">
        <v>894610</v>
      </c>
    </row>
    <row r="156" spans="1:11" ht="31.2">
      <c r="A156" s="54" t="s">
        <v>577</v>
      </c>
      <c r="B156" s="54" t="s">
        <v>639</v>
      </c>
      <c r="C156" s="55" t="s">
        <v>640</v>
      </c>
      <c r="D156" s="54" t="s">
        <v>639</v>
      </c>
      <c r="E156" s="54" t="s">
        <v>261</v>
      </c>
      <c r="F156" s="55" t="s">
        <v>262</v>
      </c>
      <c r="G156" s="54" t="s">
        <v>119</v>
      </c>
      <c r="H156" s="56" t="s">
        <v>432</v>
      </c>
      <c r="I156" s="59" t="s">
        <v>432</v>
      </c>
      <c r="J156" s="60">
        <v>1005039</v>
      </c>
      <c r="K156" s="60">
        <v>894610</v>
      </c>
    </row>
    <row r="157" spans="1:11" ht="31.2">
      <c r="A157" s="54" t="s">
        <v>578</v>
      </c>
      <c r="B157" s="54" t="s">
        <v>639</v>
      </c>
      <c r="C157" s="55" t="s">
        <v>640</v>
      </c>
      <c r="D157" s="54" t="s">
        <v>639</v>
      </c>
      <c r="E157" s="54" t="s">
        <v>261</v>
      </c>
      <c r="F157" s="55" t="s">
        <v>262</v>
      </c>
      <c r="G157" s="54" t="s">
        <v>434</v>
      </c>
      <c r="H157" s="56" t="s">
        <v>1122</v>
      </c>
      <c r="I157" s="59" t="s">
        <v>1122</v>
      </c>
      <c r="J157" s="60">
        <v>1005039</v>
      </c>
      <c r="K157" s="60">
        <v>894610</v>
      </c>
    </row>
    <row r="158" spans="1:11" ht="15.6">
      <c r="A158" s="53" t="s">
        <v>579</v>
      </c>
      <c r="B158" s="54" t="s">
        <v>968</v>
      </c>
      <c r="C158" s="55" t="s">
        <v>969</v>
      </c>
      <c r="D158" s="53" t="s">
        <v>968</v>
      </c>
      <c r="E158" s="53" t="s">
        <v>394</v>
      </c>
      <c r="F158" s="55" t="s">
        <v>413</v>
      </c>
      <c r="G158" s="53" t="s">
        <v>394</v>
      </c>
      <c r="H158" s="56" t="s">
        <v>414</v>
      </c>
      <c r="I158" s="57" t="s">
        <v>969</v>
      </c>
      <c r="J158" s="58">
        <v>522038.07</v>
      </c>
      <c r="K158" s="58">
        <v>522038.38</v>
      </c>
    </row>
    <row r="159" spans="1:11" ht="62.4">
      <c r="A159" s="54" t="s">
        <v>580</v>
      </c>
      <c r="B159" s="54" t="s">
        <v>968</v>
      </c>
      <c r="C159" s="55" t="s">
        <v>969</v>
      </c>
      <c r="D159" s="54" t="s">
        <v>968</v>
      </c>
      <c r="E159" s="54" t="s">
        <v>1128</v>
      </c>
      <c r="F159" s="55" t="s">
        <v>1149</v>
      </c>
      <c r="G159" s="54" t="s">
        <v>394</v>
      </c>
      <c r="H159" s="56" t="s">
        <v>414</v>
      </c>
      <c r="I159" s="59" t="s">
        <v>1149</v>
      </c>
      <c r="J159" s="60">
        <v>417000</v>
      </c>
      <c r="K159" s="60">
        <v>417000</v>
      </c>
    </row>
    <row r="160" spans="1:11" ht="31.2">
      <c r="A160" s="54" t="s">
        <v>581</v>
      </c>
      <c r="B160" s="54" t="s">
        <v>968</v>
      </c>
      <c r="C160" s="55" t="s">
        <v>969</v>
      </c>
      <c r="D160" s="54" t="s">
        <v>968</v>
      </c>
      <c r="E160" s="54" t="s">
        <v>263</v>
      </c>
      <c r="F160" s="55" t="s">
        <v>264</v>
      </c>
      <c r="G160" s="54" t="s">
        <v>394</v>
      </c>
      <c r="H160" s="56" t="s">
        <v>414</v>
      </c>
      <c r="I160" s="59" t="s">
        <v>264</v>
      </c>
      <c r="J160" s="60">
        <v>417000</v>
      </c>
      <c r="K160" s="60">
        <v>417000</v>
      </c>
    </row>
    <row r="161" spans="1:11" ht="31.2">
      <c r="A161" s="54" t="s">
        <v>582</v>
      </c>
      <c r="B161" s="54" t="s">
        <v>968</v>
      </c>
      <c r="C161" s="55" t="s">
        <v>969</v>
      </c>
      <c r="D161" s="54" t="s">
        <v>968</v>
      </c>
      <c r="E161" s="54" t="s">
        <v>265</v>
      </c>
      <c r="F161" s="55" t="s">
        <v>266</v>
      </c>
      <c r="G161" s="54" t="s">
        <v>394</v>
      </c>
      <c r="H161" s="56" t="s">
        <v>414</v>
      </c>
      <c r="I161" s="59" t="s">
        <v>266</v>
      </c>
      <c r="J161" s="60">
        <v>417000</v>
      </c>
      <c r="K161" s="60">
        <v>417000</v>
      </c>
    </row>
    <row r="162" spans="1:11" ht="31.2">
      <c r="A162" s="54" t="s">
        <v>583</v>
      </c>
      <c r="B162" s="54" t="s">
        <v>968</v>
      </c>
      <c r="C162" s="55" t="s">
        <v>969</v>
      </c>
      <c r="D162" s="54" t="s">
        <v>968</v>
      </c>
      <c r="E162" s="54" t="s">
        <v>265</v>
      </c>
      <c r="F162" s="55" t="s">
        <v>266</v>
      </c>
      <c r="G162" s="54" t="s">
        <v>599</v>
      </c>
      <c r="H162" s="56" t="s">
        <v>1136</v>
      </c>
      <c r="I162" s="59" t="s">
        <v>1136</v>
      </c>
      <c r="J162" s="60">
        <v>417000</v>
      </c>
      <c r="K162" s="60">
        <v>417000</v>
      </c>
    </row>
    <row r="163" spans="1:11" ht="46.8">
      <c r="A163" s="54" t="s">
        <v>584</v>
      </c>
      <c r="B163" s="54" t="s">
        <v>968</v>
      </c>
      <c r="C163" s="55" t="s">
        <v>969</v>
      </c>
      <c r="D163" s="54" t="s">
        <v>968</v>
      </c>
      <c r="E163" s="54" t="s">
        <v>265</v>
      </c>
      <c r="F163" s="55" t="s">
        <v>266</v>
      </c>
      <c r="G163" s="54" t="s">
        <v>601</v>
      </c>
      <c r="H163" s="56" t="s">
        <v>1137</v>
      </c>
      <c r="I163" s="59" t="s">
        <v>1137</v>
      </c>
      <c r="J163" s="60">
        <v>417000</v>
      </c>
      <c r="K163" s="60">
        <v>417000</v>
      </c>
    </row>
    <row r="164" spans="1:11" ht="62.4">
      <c r="A164" s="54" t="s">
        <v>585</v>
      </c>
      <c r="B164" s="54" t="s">
        <v>968</v>
      </c>
      <c r="C164" s="55" t="s">
        <v>969</v>
      </c>
      <c r="D164" s="54" t="s">
        <v>968</v>
      </c>
      <c r="E164" s="54" t="s">
        <v>1130</v>
      </c>
      <c r="F164" s="55" t="s">
        <v>1151</v>
      </c>
      <c r="G164" s="54" t="s">
        <v>394</v>
      </c>
      <c r="H164" s="56" t="s">
        <v>414</v>
      </c>
      <c r="I164" s="59" t="s">
        <v>1151</v>
      </c>
      <c r="J164" s="60">
        <v>105038.07</v>
      </c>
      <c r="K164" s="60">
        <v>105038.38</v>
      </c>
    </row>
    <row r="165" spans="1:11" ht="46.8">
      <c r="A165" s="54" t="s">
        <v>586</v>
      </c>
      <c r="B165" s="54" t="s">
        <v>968</v>
      </c>
      <c r="C165" s="55" t="s">
        <v>969</v>
      </c>
      <c r="D165" s="54" t="s">
        <v>968</v>
      </c>
      <c r="E165" s="54" t="s">
        <v>659</v>
      </c>
      <c r="F165" s="55" t="s">
        <v>660</v>
      </c>
      <c r="G165" s="54" t="s">
        <v>394</v>
      </c>
      <c r="H165" s="56" t="s">
        <v>414</v>
      </c>
      <c r="I165" s="59" t="s">
        <v>660</v>
      </c>
      <c r="J165" s="60">
        <v>105038.07</v>
      </c>
      <c r="K165" s="60">
        <v>105038.38</v>
      </c>
    </row>
    <row r="166" spans="1:11" ht="31.2">
      <c r="A166" s="54" t="s">
        <v>587</v>
      </c>
      <c r="B166" s="54" t="s">
        <v>968</v>
      </c>
      <c r="C166" s="55" t="s">
        <v>969</v>
      </c>
      <c r="D166" s="54" t="s">
        <v>968</v>
      </c>
      <c r="E166" s="54" t="s">
        <v>661</v>
      </c>
      <c r="F166" s="55" t="s">
        <v>1044</v>
      </c>
      <c r="G166" s="54" t="s">
        <v>394</v>
      </c>
      <c r="H166" s="56" t="s">
        <v>414</v>
      </c>
      <c r="I166" s="59" t="s">
        <v>1044</v>
      </c>
      <c r="J166" s="60">
        <v>55038.07</v>
      </c>
      <c r="K166" s="60">
        <v>55038.38</v>
      </c>
    </row>
    <row r="167" spans="1:11" ht="31.2">
      <c r="A167" s="54" t="s">
        <v>588</v>
      </c>
      <c r="B167" s="54" t="s">
        <v>968</v>
      </c>
      <c r="C167" s="55" t="s">
        <v>969</v>
      </c>
      <c r="D167" s="54" t="s">
        <v>968</v>
      </c>
      <c r="E167" s="54" t="s">
        <v>661</v>
      </c>
      <c r="F167" s="55" t="s">
        <v>1044</v>
      </c>
      <c r="G167" s="54" t="s">
        <v>119</v>
      </c>
      <c r="H167" s="56" t="s">
        <v>432</v>
      </c>
      <c r="I167" s="59" t="s">
        <v>432</v>
      </c>
      <c r="J167" s="60">
        <v>55038.07</v>
      </c>
      <c r="K167" s="60">
        <v>55038.38</v>
      </c>
    </row>
    <row r="168" spans="1:11" ht="31.2">
      <c r="A168" s="54" t="s">
        <v>589</v>
      </c>
      <c r="B168" s="54" t="s">
        <v>968</v>
      </c>
      <c r="C168" s="55" t="s">
        <v>969</v>
      </c>
      <c r="D168" s="54" t="s">
        <v>968</v>
      </c>
      <c r="E168" s="54" t="s">
        <v>661</v>
      </c>
      <c r="F168" s="55" t="s">
        <v>1044</v>
      </c>
      <c r="G168" s="54" t="s">
        <v>434</v>
      </c>
      <c r="H168" s="56" t="s">
        <v>1122</v>
      </c>
      <c r="I168" s="59" t="s">
        <v>1122</v>
      </c>
      <c r="J168" s="60">
        <v>55038.07</v>
      </c>
      <c r="K168" s="60">
        <v>55038.38</v>
      </c>
    </row>
    <row r="169" spans="1:11" ht="46.8">
      <c r="A169" s="54" t="s">
        <v>590</v>
      </c>
      <c r="B169" s="54" t="s">
        <v>968</v>
      </c>
      <c r="C169" s="55" t="s">
        <v>969</v>
      </c>
      <c r="D169" s="54" t="s">
        <v>968</v>
      </c>
      <c r="E169" s="54" t="s">
        <v>662</v>
      </c>
      <c r="F169" s="55" t="s">
        <v>663</v>
      </c>
      <c r="G169" s="54" t="s">
        <v>394</v>
      </c>
      <c r="H169" s="56" t="s">
        <v>414</v>
      </c>
      <c r="I169" s="59" t="s">
        <v>663</v>
      </c>
      <c r="J169" s="60">
        <v>50000</v>
      </c>
      <c r="K169" s="60">
        <v>50000</v>
      </c>
    </row>
    <row r="170" spans="1:11" ht="31.2">
      <c r="A170" s="54" t="s">
        <v>61</v>
      </c>
      <c r="B170" s="54" t="s">
        <v>968</v>
      </c>
      <c r="C170" s="55" t="s">
        <v>969</v>
      </c>
      <c r="D170" s="54" t="s">
        <v>968</v>
      </c>
      <c r="E170" s="54" t="s">
        <v>662</v>
      </c>
      <c r="F170" s="55" t="s">
        <v>663</v>
      </c>
      <c r="G170" s="54" t="s">
        <v>119</v>
      </c>
      <c r="H170" s="56" t="s">
        <v>432</v>
      </c>
      <c r="I170" s="59" t="s">
        <v>432</v>
      </c>
      <c r="J170" s="60">
        <v>50000</v>
      </c>
      <c r="K170" s="60">
        <v>50000</v>
      </c>
    </row>
    <row r="171" spans="1:11" ht="31.2">
      <c r="A171" s="54" t="s">
        <v>593</v>
      </c>
      <c r="B171" s="54" t="s">
        <v>968</v>
      </c>
      <c r="C171" s="55" t="s">
        <v>969</v>
      </c>
      <c r="D171" s="54" t="s">
        <v>968</v>
      </c>
      <c r="E171" s="54" t="s">
        <v>662</v>
      </c>
      <c r="F171" s="55" t="s">
        <v>663</v>
      </c>
      <c r="G171" s="54" t="s">
        <v>434</v>
      </c>
      <c r="H171" s="56" t="s">
        <v>1122</v>
      </c>
      <c r="I171" s="59" t="s">
        <v>1122</v>
      </c>
      <c r="J171" s="60">
        <v>50000</v>
      </c>
      <c r="K171" s="60">
        <v>50000</v>
      </c>
    </row>
    <row r="172" spans="1:11" ht="15.6">
      <c r="A172" s="53" t="s">
        <v>594</v>
      </c>
      <c r="B172" s="54" t="s">
        <v>991</v>
      </c>
      <c r="C172" s="55" t="s">
        <v>992</v>
      </c>
      <c r="D172" s="53" t="s">
        <v>991</v>
      </c>
      <c r="E172" s="53" t="s">
        <v>394</v>
      </c>
      <c r="F172" s="55" t="s">
        <v>413</v>
      </c>
      <c r="G172" s="53" t="s">
        <v>394</v>
      </c>
      <c r="H172" s="56" t="s">
        <v>414</v>
      </c>
      <c r="I172" s="57" t="s">
        <v>992</v>
      </c>
      <c r="J172" s="58">
        <v>31074940</v>
      </c>
      <c r="K172" s="58">
        <v>25537811.789999999</v>
      </c>
    </row>
    <row r="173" spans="1:11" ht="15.6">
      <c r="A173" s="53" t="s">
        <v>595</v>
      </c>
      <c r="B173" s="54" t="s">
        <v>994</v>
      </c>
      <c r="C173" s="55" t="s">
        <v>995</v>
      </c>
      <c r="D173" s="53" t="s">
        <v>994</v>
      </c>
      <c r="E173" s="53" t="s">
        <v>394</v>
      </c>
      <c r="F173" s="55" t="s">
        <v>413</v>
      </c>
      <c r="G173" s="53" t="s">
        <v>394</v>
      </c>
      <c r="H173" s="56" t="s">
        <v>414</v>
      </c>
      <c r="I173" s="57" t="s">
        <v>995</v>
      </c>
      <c r="J173" s="58">
        <v>6032776.9000000004</v>
      </c>
      <c r="K173" s="58">
        <v>1501845</v>
      </c>
    </row>
    <row r="174" spans="1:11" ht="62.4">
      <c r="A174" s="54" t="s">
        <v>596</v>
      </c>
      <c r="B174" s="54" t="s">
        <v>994</v>
      </c>
      <c r="C174" s="55" t="s">
        <v>995</v>
      </c>
      <c r="D174" s="54" t="s">
        <v>994</v>
      </c>
      <c r="E174" s="54" t="s">
        <v>1130</v>
      </c>
      <c r="F174" s="55" t="s">
        <v>1151</v>
      </c>
      <c r="G174" s="54" t="s">
        <v>394</v>
      </c>
      <c r="H174" s="56" t="s">
        <v>414</v>
      </c>
      <c r="I174" s="59" t="s">
        <v>1151</v>
      </c>
      <c r="J174" s="60">
        <v>1501845</v>
      </c>
      <c r="K174" s="60">
        <v>1501845</v>
      </c>
    </row>
    <row r="175" spans="1:11" ht="31.2">
      <c r="A175" s="54" t="s">
        <v>597</v>
      </c>
      <c r="B175" s="54" t="s">
        <v>994</v>
      </c>
      <c r="C175" s="55" t="s">
        <v>995</v>
      </c>
      <c r="D175" s="54" t="s">
        <v>994</v>
      </c>
      <c r="E175" s="54" t="s">
        <v>249</v>
      </c>
      <c r="F175" s="55" t="s">
        <v>250</v>
      </c>
      <c r="G175" s="54" t="s">
        <v>394</v>
      </c>
      <c r="H175" s="56" t="s">
        <v>414</v>
      </c>
      <c r="I175" s="59" t="s">
        <v>250</v>
      </c>
      <c r="J175" s="60">
        <v>1501845</v>
      </c>
      <c r="K175" s="60">
        <v>1501845</v>
      </c>
    </row>
    <row r="176" spans="1:11" ht="31.2">
      <c r="A176" s="54" t="s">
        <v>598</v>
      </c>
      <c r="B176" s="54" t="s">
        <v>994</v>
      </c>
      <c r="C176" s="55" t="s">
        <v>995</v>
      </c>
      <c r="D176" s="54" t="s">
        <v>994</v>
      </c>
      <c r="E176" s="54" t="s">
        <v>628</v>
      </c>
      <c r="F176" s="55" t="s">
        <v>670</v>
      </c>
      <c r="G176" s="54" t="s">
        <v>394</v>
      </c>
      <c r="H176" s="56" t="s">
        <v>414</v>
      </c>
      <c r="I176" s="59" t="s">
        <v>670</v>
      </c>
      <c r="J176" s="60">
        <v>1501845</v>
      </c>
      <c r="K176" s="60">
        <v>1501845</v>
      </c>
    </row>
    <row r="177" spans="1:11" ht="31.2">
      <c r="A177" s="54" t="s">
        <v>600</v>
      </c>
      <c r="B177" s="54" t="s">
        <v>994</v>
      </c>
      <c r="C177" s="55" t="s">
        <v>995</v>
      </c>
      <c r="D177" s="54" t="s">
        <v>994</v>
      </c>
      <c r="E177" s="54" t="s">
        <v>628</v>
      </c>
      <c r="F177" s="55" t="s">
        <v>670</v>
      </c>
      <c r="G177" s="54" t="s">
        <v>119</v>
      </c>
      <c r="H177" s="56" t="s">
        <v>432</v>
      </c>
      <c r="I177" s="59" t="s">
        <v>432</v>
      </c>
      <c r="J177" s="60">
        <v>1501845</v>
      </c>
      <c r="K177" s="60">
        <v>1501845</v>
      </c>
    </row>
    <row r="178" spans="1:11" ht="31.2">
      <c r="A178" s="54" t="s">
        <v>602</v>
      </c>
      <c r="B178" s="54" t="s">
        <v>994</v>
      </c>
      <c r="C178" s="55" t="s">
        <v>995</v>
      </c>
      <c r="D178" s="54" t="s">
        <v>994</v>
      </c>
      <c r="E178" s="54" t="s">
        <v>628</v>
      </c>
      <c r="F178" s="55" t="s">
        <v>670</v>
      </c>
      <c r="G178" s="54" t="s">
        <v>434</v>
      </c>
      <c r="H178" s="56" t="s">
        <v>1122</v>
      </c>
      <c r="I178" s="59" t="s">
        <v>1122</v>
      </c>
      <c r="J178" s="60">
        <v>1501845</v>
      </c>
      <c r="K178" s="60">
        <v>1501845</v>
      </c>
    </row>
    <row r="179" spans="1:11" ht="93.6">
      <c r="A179" s="54" t="s">
        <v>605</v>
      </c>
      <c r="B179" s="54" t="s">
        <v>994</v>
      </c>
      <c r="C179" s="55" t="s">
        <v>995</v>
      </c>
      <c r="D179" s="54" t="s">
        <v>994</v>
      </c>
      <c r="E179" s="54" t="s">
        <v>1138</v>
      </c>
      <c r="F179" s="55" t="s">
        <v>1152</v>
      </c>
      <c r="G179" s="54" t="s">
        <v>394</v>
      </c>
      <c r="H179" s="56" t="s">
        <v>414</v>
      </c>
      <c r="I179" s="59" t="s">
        <v>1152</v>
      </c>
      <c r="J179" s="60">
        <v>4530931.9000000004</v>
      </c>
      <c r="K179" s="60">
        <v>0</v>
      </c>
    </row>
    <row r="180" spans="1:11" ht="46.8">
      <c r="A180" s="54" t="s">
        <v>606</v>
      </c>
      <c r="B180" s="54" t="s">
        <v>994</v>
      </c>
      <c r="C180" s="55" t="s">
        <v>995</v>
      </c>
      <c r="D180" s="54" t="s">
        <v>994</v>
      </c>
      <c r="E180" s="54" t="s">
        <v>668</v>
      </c>
      <c r="F180" s="55" t="s">
        <v>669</v>
      </c>
      <c r="G180" s="54" t="s">
        <v>394</v>
      </c>
      <c r="H180" s="56" t="s">
        <v>414</v>
      </c>
      <c r="I180" s="59" t="s">
        <v>669</v>
      </c>
      <c r="J180" s="60">
        <v>4530931.9000000004</v>
      </c>
      <c r="K180" s="60">
        <v>0</v>
      </c>
    </row>
    <row r="181" spans="1:11" ht="31.2">
      <c r="A181" s="54" t="s">
        <v>607</v>
      </c>
      <c r="B181" s="54" t="s">
        <v>994</v>
      </c>
      <c r="C181" s="55" t="s">
        <v>995</v>
      </c>
      <c r="D181" s="54" t="s">
        <v>994</v>
      </c>
      <c r="E181" s="54" t="s">
        <v>322</v>
      </c>
      <c r="F181" s="55" t="s">
        <v>321</v>
      </c>
      <c r="G181" s="54" t="s">
        <v>394</v>
      </c>
      <c r="H181" s="56" t="s">
        <v>414</v>
      </c>
      <c r="I181" s="59" t="s">
        <v>321</v>
      </c>
      <c r="J181" s="60">
        <v>4530931.9000000004</v>
      </c>
      <c r="K181" s="60">
        <v>0</v>
      </c>
    </row>
    <row r="182" spans="1:11" ht="31.2">
      <c r="A182" s="54" t="s">
        <v>608</v>
      </c>
      <c r="B182" s="54" t="s">
        <v>994</v>
      </c>
      <c r="C182" s="55" t="s">
        <v>995</v>
      </c>
      <c r="D182" s="54" t="s">
        <v>994</v>
      </c>
      <c r="E182" s="54" t="s">
        <v>322</v>
      </c>
      <c r="F182" s="55" t="s">
        <v>321</v>
      </c>
      <c r="G182" s="54" t="s">
        <v>651</v>
      </c>
      <c r="H182" s="56" t="s">
        <v>673</v>
      </c>
      <c r="I182" s="59" t="s">
        <v>673</v>
      </c>
      <c r="J182" s="60">
        <v>4530931.9000000004</v>
      </c>
      <c r="K182" s="60">
        <v>0</v>
      </c>
    </row>
    <row r="183" spans="1:11" ht="15.6">
      <c r="A183" s="54" t="s">
        <v>609</v>
      </c>
      <c r="B183" s="54" t="s">
        <v>994</v>
      </c>
      <c r="C183" s="55" t="s">
        <v>995</v>
      </c>
      <c r="D183" s="54" t="s">
        <v>994</v>
      </c>
      <c r="E183" s="54" t="s">
        <v>322</v>
      </c>
      <c r="F183" s="55" t="s">
        <v>321</v>
      </c>
      <c r="G183" s="54" t="s">
        <v>46</v>
      </c>
      <c r="H183" s="56" t="s">
        <v>652</v>
      </c>
      <c r="I183" s="59" t="s">
        <v>652</v>
      </c>
      <c r="J183" s="60">
        <v>4530931.9000000004</v>
      </c>
      <c r="K183" s="60">
        <v>0</v>
      </c>
    </row>
    <row r="184" spans="1:11" ht="15.6">
      <c r="A184" s="53" t="s">
        <v>610</v>
      </c>
      <c r="B184" s="54" t="s">
        <v>1018</v>
      </c>
      <c r="C184" s="55" t="s">
        <v>1019</v>
      </c>
      <c r="D184" s="53" t="s">
        <v>1018</v>
      </c>
      <c r="E184" s="53" t="s">
        <v>394</v>
      </c>
      <c r="F184" s="55" t="s">
        <v>413</v>
      </c>
      <c r="G184" s="53" t="s">
        <v>394</v>
      </c>
      <c r="H184" s="56" t="s">
        <v>414</v>
      </c>
      <c r="I184" s="57" t="s">
        <v>1019</v>
      </c>
      <c r="J184" s="58">
        <v>13918705</v>
      </c>
      <c r="K184" s="58">
        <v>11932000</v>
      </c>
    </row>
    <row r="185" spans="1:11" ht="62.4">
      <c r="A185" s="54" t="s">
        <v>612</v>
      </c>
      <c r="B185" s="54" t="s">
        <v>1018</v>
      </c>
      <c r="C185" s="55" t="s">
        <v>1019</v>
      </c>
      <c r="D185" s="54" t="s">
        <v>1018</v>
      </c>
      <c r="E185" s="54" t="s">
        <v>1130</v>
      </c>
      <c r="F185" s="55" t="s">
        <v>1151</v>
      </c>
      <c r="G185" s="54" t="s">
        <v>394</v>
      </c>
      <c r="H185" s="56" t="s">
        <v>414</v>
      </c>
      <c r="I185" s="59" t="s">
        <v>1151</v>
      </c>
      <c r="J185" s="60">
        <v>13918705</v>
      </c>
      <c r="K185" s="60">
        <v>11932000</v>
      </c>
    </row>
    <row r="186" spans="1:11" ht="31.2">
      <c r="A186" s="54" t="s">
        <v>615</v>
      </c>
      <c r="B186" s="54" t="s">
        <v>1018</v>
      </c>
      <c r="C186" s="55" t="s">
        <v>1019</v>
      </c>
      <c r="D186" s="54" t="s">
        <v>1018</v>
      </c>
      <c r="E186" s="54" t="s">
        <v>249</v>
      </c>
      <c r="F186" s="55" t="s">
        <v>250</v>
      </c>
      <c r="G186" s="54" t="s">
        <v>394</v>
      </c>
      <c r="H186" s="56" t="s">
        <v>414</v>
      </c>
      <c r="I186" s="59" t="s">
        <v>250</v>
      </c>
      <c r="J186" s="60">
        <v>13918705</v>
      </c>
      <c r="K186" s="60">
        <v>11932000</v>
      </c>
    </row>
    <row r="187" spans="1:11" ht="31.2">
      <c r="A187" s="54" t="s">
        <v>616</v>
      </c>
      <c r="B187" s="54" t="s">
        <v>1018</v>
      </c>
      <c r="C187" s="55" t="s">
        <v>1019</v>
      </c>
      <c r="D187" s="54" t="s">
        <v>1018</v>
      </c>
      <c r="E187" s="54" t="s">
        <v>674</v>
      </c>
      <c r="F187" s="55" t="s">
        <v>675</v>
      </c>
      <c r="G187" s="54" t="s">
        <v>394</v>
      </c>
      <c r="H187" s="56" t="s">
        <v>414</v>
      </c>
      <c r="I187" s="59" t="s">
        <v>675</v>
      </c>
      <c r="J187" s="60">
        <v>1861500</v>
      </c>
      <c r="K187" s="60">
        <v>788000</v>
      </c>
    </row>
    <row r="188" spans="1:11" ht="31.2">
      <c r="A188" s="54" t="s">
        <v>617</v>
      </c>
      <c r="B188" s="54" t="s">
        <v>1018</v>
      </c>
      <c r="C188" s="55" t="s">
        <v>1019</v>
      </c>
      <c r="D188" s="54" t="s">
        <v>1018</v>
      </c>
      <c r="E188" s="54" t="s">
        <v>674</v>
      </c>
      <c r="F188" s="55" t="s">
        <v>675</v>
      </c>
      <c r="G188" s="54" t="s">
        <v>119</v>
      </c>
      <c r="H188" s="56" t="s">
        <v>432</v>
      </c>
      <c r="I188" s="59" t="s">
        <v>432</v>
      </c>
      <c r="J188" s="60">
        <v>1861500</v>
      </c>
      <c r="K188" s="60">
        <v>788000</v>
      </c>
    </row>
    <row r="189" spans="1:11" ht="31.2">
      <c r="A189" s="54" t="s">
        <v>618</v>
      </c>
      <c r="B189" s="54" t="s">
        <v>1018</v>
      </c>
      <c r="C189" s="55" t="s">
        <v>1019</v>
      </c>
      <c r="D189" s="54" t="s">
        <v>1018</v>
      </c>
      <c r="E189" s="54" t="s">
        <v>674</v>
      </c>
      <c r="F189" s="55" t="s">
        <v>675</v>
      </c>
      <c r="G189" s="54" t="s">
        <v>434</v>
      </c>
      <c r="H189" s="56" t="s">
        <v>1122</v>
      </c>
      <c r="I189" s="59" t="s">
        <v>1122</v>
      </c>
      <c r="J189" s="60">
        <v>1861500</v>
      </c>
      <c r="K189" s="60">
        <v>788000</v>
      </c>
    </row>
    <row r="190" spans="1:11" ht="46.8">
      <c r="A190" s="54" t="s">
        <v>619</v>
      </c>
      <c r="B190" s="54" t="s">
        <v>1018</v>
      </c>
      <c r="C190" s="55" t="s">
        <v>1019</v>
      </c>
      <c r="D190" s="54" t="s">
        <v>1018</v>
      </c>
      <c r="E190" s="54" t="s">
        <v>316</v>
      </c>
      <c r="F190" s="55" t="s">
        <v>315</v>
      </c>
      <c r="G190" s="54" t="s">
        <v>394</v>
      </c>
      <c r="H190" s="56" t="s">
        <v>414</v>
      </c>
      <c r="I190" s="59" t="s">
        <v>315</v>
      </c>
      <c r="J190" s="60">
        <v>12057205</v>
      </c>
      <c r="K190" s="60">
        <v>11144000</v>
      </c>
    </row>
    <row r="191" spans="1:11" ht="31.2">
      <c r="A191" s="54" t="s">
        <v>620</v>
      </c>
      <c r="B191" s="54" t="s">
        <v>1018</v>
      </c>
      <c r="C191" s="55" t="s">
        <v>1019</v>
      </c>
      <c r="D191" s="54" t="s">
        <v>1018</v>
      </c>
      <c r="E191" s="54" t="s">
        <v>316</v>
      </c>
      <c r="F191" s="55" t="s">
        <v>315</v>
      </c>
      <c r="G191" s="54" t="s">
        <v>119</v>
      </c>
      <c r="H191" s="56" t="s">
        <v>432</v>
      </c>
      <c r="I191" s="59" t="s">
        <v>432</v>
      </c>
      <c r="J191" s="60">
        <v>12057205</v>
      </c>
      <c r="K191" s="60">
        <v>11144000</v>
      </c>
    </row>
    <row r="192" spans="1:11" ht="31.2">
      <c r="A192" s="54" t="s">
        <v>114</v>
      </c>
      <c r="B192" s="54" t="s">
        <v>1018</v>
      </c>
      <c r="C192" s="55" t="s">
        <v>1019</v>
      </c>
      <c r="D192" s="54" t="s">
        <v>1018</v>
      </c>
      <c r="E192" s="54" t="s">
        <v>316</v>
      </c>
      <c r="F192" s="55" t="s">
        <v>315</v>
      </c>
      <c r="G192" s="54" t="s">
        <v>434</v>
      </c>
      <c r="H192" s="56" t="s">
        <v>1122</v>
      </c>
      <c r="I192" s="59" t="s">
        <v>1122</v>
      </c>
      <c r="J192" s="60">
        <v>12057205</v>
      </c>
      <c r="K192" s="60">
        <v>11144000</v>
      </c>
    </row>
    <row r="193" spans="1:11" ht="15.6">
      <c r="A193" s="53" t="s">
        <v>622</v>
      </c>
      <c r="B193" s="54" t="s">
        <v>1268</v>
      </c>
      <c r="C193" s="55" t="s">
        <v>1269</v>
      </c>
      <c r="D193" s="53" t="s">
        <v>1268</v>
      </c>
      <c r="E193" s="53" t="s">
        <v>394</v>
      </c>
      <c r="F193" s="55" t="s">
        <v>413</v>
      </c>
      <c r="G193" s="53" t="s">
        <v>394</v>
      </c>
      <c r="H193" s="56" t="s">
        <v>414</v>
      </c>
      <c r="I193" s="57" t="s">
        <v>1269</v>
      </c>
      <c r="J193" s="58">
        <v>5594852</v>
      </c>
      <c r="K193" s="58">
        <v>5109826.79</v>
      </c>
    </row>
    <row r="194" spans="1:11" ht="62.4">
      <c r="A194" s="54" t="s">
        <v>623</v>
      </c>
      <c r="B194" s="54" t="s">
        <v>1268</v>
      </c>
      <c r="C194" s="55" t="s">
        <v>1269</v>
      </c>
      <c r="D194" s="54" t="s">
        <v>1268</v>
      </c>
      <c r="E194" s="54" t="s">
        <v>1128</v>
      </c>
      <c r="F194" s="55" t="s">
        <v>1149</v>
      </c>
      <c r="G194" s="54" t="s">
        <v>394</v>
      </c>
      <c r="H194" s="56" t="s">
        <v>414</v>
      </c>
      <c r="I194" s="59" t="s">
        <v>1149</v>
      </c>
      <c r="J194" s="60">
        <v>100000</v>
      </c>
      <c r="K194" s="60">
        <v>100000</v>
      </c>
    </row>
    <row r="195" spans="1:11" ht="46.8">
      <c r="A195" s="54" t="s">
        <v>624</v>
      </c>
      <c r="B195" s="54" t="s">
        <v>1268</v>
      </c>
      <c r="C195" s="55" t="s">
        <v>1269</v>
      </c>
      <c r="D195" s="54" t="s">
        <v>1268</v>
      </c>
      <c r="E195" s="54" t="s">
        <v>678</v>
      </c>
      <c r="F195" s="55" t="s">
        <v>679</v>
      </c>
      <c r="G195" s="54" t="s">
        <v>394</v>
      </c>
      <c r="H195" s="56" t="s">
        <v>414</v>
      </c>
      <c r="I195" s="59" t="s">
        <v>679</v>
      </c>
      <c r="J195" s="60">
        <v>100000</v>
      </c>
      <c r="K195" s="60">
        <v>100000</v>
      </c>
    </row>
    <row r="196" spans="1:11" ht="46.8">
      <c r="A196" s="54" t="s">
        <v>625</v>
      </c>
      <c r="B196" s="54" t="s">
        <v>1268</v>
      </c>
      <c r="C196" s="55" t="s">
        <v>1269</v>
      </c>
      <c r="D196" s="54" t="s">
        <v>1268</v>
      </c>
      <c r="E196" s="54" t="s">
        <v>680</v>
      </c>
      <c r="F196" s="55" t="s">
        <v>681</v>
      </c>
      <c r="G196" s="54" t="s">
        <v>394</v>
      </c>
      <c r="H196" s="56" t="s">
        <v>414</v>
      </c>
      <c r="I196" s="59" t="s">
        <v>681</v>
      </c>
      <c r="J196" s="60">
        <v>100000</v>
      </c>
      <c r="K196" s="60">
        <v>100000</v>
      </c>
    </row>
    <row r="197" spans="1:11" ht="31.2">
      <c r="A197" s="54" t="s">
        <v>626</v>
      </c>
      <c r="B197" s="54" t="s">
        <v>1268</v>
      </c>
      <c r="C197" s="55" t="s">
        <v>1269</v>
      </c>
      <c r="D197" s="54" t="s">
        <v>1268</v>
      </c>
      <c r="E197" s="54" t="s">
        <v>680</v>
      </c>
      <c r="F197" s="55" t="s">
        <v>681</v>
      </c>
      <c r="G197" s="54" t="s">
        <v>119</v>
      </c>
      <c r="H197" s="56" t="s">
        <v>432</v>
      </c>
      <c r="I197" s="59" t="s">
        <v>432</v>
      </c>
      <c r="J197" s="60">
        <v>100000</v>
      </c>
      <c r="K197" s="60">
        <v>100000</v>
      </c>
    </row>
    <row r="198" spans="1:11" ht="31.2">
      <c r="A198" s="54" t="s">
        <v>632</v>
      </c>
      <c r="B198" s="54" t="s">
        <v>1268</v>
      </c>
      <c r="C198" s="55" t="s">
        <v>1269</v>
      </c>
      <c r="D198" s="54" t="s">
        <v>1268</v>
      </c>
      <c r="E198" s="54" t="s">
        <v>680</v>
      </c>
      <c r="F198" s="55" t="s">
        <v>681</v>
      </c>
      <c r="G198" s="54" t="s">
        <v>434</v>
      </c>
      <c r="H198" s="56" t="s">
        <v>1122</v>
      </c>
      <c r="I198" s="59" t="s">
        <v>1122</v>
      </c>
      <c r="J198" s="60">
        <v>100000</v>
      </c>
      <c r="K198" s="60">
        <v>100000</v>
      </c>
    </row>
    <row r="199" spans="1:11" ht="93.6">
      <c r="A199" s="54" t="s">
        <v>633</v>
      </c>
      <c r="B199" s="54" t="s">
        <v>1268</v>
      </c>
      <c r="C199" s="55" t="s">
        <v>1269</v>
      </c>
      <c r="D199" s="54" t="s">
        <v>1268</v>
      </c>
      <c r="E199" s="54" t="s">
        <v>1138</v>
      </c>
      <c r="F199" s="55" t="s">
        <v>1152</v>
      </c>
      <c r="G199" s="54" t="s">
        <v>394</v>
      </c>
      <c r="H199" s="56" t="s">
        <v>414</v>
      </c>
      <c r="I199" s="59" t="s">
        <v>1152</v>
      </c>
      <c r="J199" s="60">
        <v>5494852</v>
      </c>
      <c r="K199" s="60">
        <v>5009826.79</v>
      </c>
    </row>
    <row r="200" spans="1:11" ht="31.2">
      <c r="A200" s="54" t="s">
        <v>634</v>
      </c>
      <c r="B200" s="54" t="s">
        <v>1268</v>
      </c>
      <c r="C200" s="55" t="s">
        <v>1269</v>
      </c>
      <c r="D200" s="54" t="s">
        <v>1268</v>
      </c>
      <c r="E200" s="54" t="s">
        <v>682</v>
      </c>
      <c r="F200" s="55" t="s">
        <v>683</v>
      </c>
      <c r="G200" s="54" t="s">
        <v>394</v>
      </c>
      <c r="H200" s="56" t="s">
        <v>414</v>
      </c>
      <c r="I200" s="59" t="s">
        <v>683</v>
      </c>
      <c r="J200" s="60">
        <v>5476477</v>
      </c>
      <c r="K200" s="60">
        <v>4990533.79</v>
      </c>
    </row>
    <row r="201" spans="1:11" ht="15.6">
      <c r="A201" s="54" t="s">
        <v>115</v>
      </c>
      <c r="B201" s="54" t="s">
        <v>1268</v>
      </c>
      <c r="C201" s="55" t="s">
        <v>1269</v>
      </c>
      <c r="D201" s="54" t="s">
        <v>1268</v>
      </c>
      <c r="E201" s="54" t="s">
        <v>684</v>
      </c>
      <c r="F201" s="55" t="s">
        <v>685</v>
      </c>
      <c r="G201" s="54" t="s">
        <v>394</v>
      </c>
      <c r="H201" s="56" t="s">
        <v>414</v>
      </c>
      <c r="I201" s="59" t="s">
        <v>685</v>
      </c>
      <c r="J201" s="60">
        <v>3000000</v>
      </c>
      <c r="K201" s="60">
        <v>3000000</v>
      </c>
    </row>
    <row r="202" spans="1:11" ht="31.2">
      <c r="A202" s="54" t="s">
        <v>635</v>
      </c>
      <c r="B202" s="54" t="s">
        <v>1268</v>
      </c>
      <c r="C202" s="55" t="s">
        <v>1269</v>
      </c>
      <c r="D202" s="54" t="s">
        <v>1268</v>
      </c>
      <c r="E202" s="54" t="s">
        <v>684</v>
      </c>
      <c r="F202" s="55" t="s">
        <v>685</v>
      </c>
      <c r="G202" s="54" t="s">
        <v>119</v>
      </c>
      <c r="H202" s="56" t="s">
        <v>432</v>
      </c>
      <c r="I202" s="59" t="s">
        <v>432</v>
      </c>
      <c r="J202" s="60">
        <v>3000000</v>
      </c>
      <c r="K202" s="60">
        <v>3000000</v>
      </c>
    </row>
    <row r="203" spans="1:11" ht="31.2">
      <c r="A203" s="54" t="s">
        <v>636</v>
      </c>
      <c r="B203" s="54" t="s">
        <v>1268</v>
      </c>
      <c r="C203" s="55" t="s">
        <v>1269</v>
      </c>
      <c r="D203" s="54" t="s">
        <v>1268</v>
      </c>
      <c r="E203" s="54" t="s">
        <v>684</v>
      </c>
      <c r="F203" s="55" t="s">
        <v>685</v>
      </c>
      <c r="G203" s="54" t="s">
        <v>434</v>
      </c>
      <c r="H203" s="56" t="s">
        <v>1122</v>
      </c>
      <c r="I203" s="59" t="s">
        <v>1122</v>
      </c>
      <c r="J203" s="60">
        <v>3000000</v>
      </c>
      <c r="K203" s="60">
        <v>3000000</v>
      </c>
    </row>
    <row r="204" spans="1:11" ht="15.6">
      <c r="A204" s="54" t="s">
        <v>637</v>
      </c>
      <c r="B204" s="54" t="s">
        <v>1268</v>
      </c>
      <c r="C204" s="55" t="s">
        <v>1269</v>
      </c>
      <c r="D204" s="54" t="s">
        <v>1268</v>
      </c>
      <c r="E204" s="54" t="s">
        <v>686</v>
      </c>
      <c r="F204" s="55" t="s">
        <v>687</v>
      </c>
      <c r="G204" s="54" t="s">
        <v>394</v>
      </c>
      <c r="H204" s="56" t="s">
        <v>414</v>
      </c>
      <c r="I204" s="59" t="s">
        <v>687</v>
      </c>
      <c r="J204" s="60">
        <v>2476477</v>
      </c>
      <c r="K204" s="60">
        <v>1990533.79</v>
      </c>
    </row>
    <row r="205" spans="1:11" ht="31.2">
      <c r="A205" s="54" t="s">
        <v>638</v>
      </c>
      <c r="B205" s="54" t="s">
        <v>1268</v>
      </c>
      <c r="C205" s="55" t="s">
        <v>1269</v>
      </c>
      <c r="D205" s="54" t="s">
        <v>1268</v>
      </c>
      <c r="E205" s="54" t="s">
        <v>686</v>
      </c>
      <c r="F205" s="55" t="s">
        <v>687</v>
      </c>
      <c r="G205" s="54" t="s">
        <v>119</v>
      </c>
      <c r="H205" s="56" t="s">
        <v>432</v>
      </c>
      <c r="I205" s="59" t="s">
        <v>432</v>
      </c>
      <c r="J205" s="60">
        <v>2476477</v>
      </c>
      <c r="K205" s="60">
        <v>1990533.79</v>
      </c>
    </row>
    <row r="206" spans="1:11" ht="31.2">
      <c r="A206" s="54" t="s">
        <v>641</v>
      </c>
      <c r="B206" s="54" t="s">
        <v>1268</v>
      </c>
      <c r="C206" s="55" t="s">
        <v>1269</v>
      </c>
      <c r="D206" s="54" t="s">
        <v>1268</v>
      </c>
      <c r="E206" s="54" t="s">
        <v>686</v>
      </c>
      <c r="F206" s="55" t="s">
        <v>687</v>
      </c>
      <c r="G206" s="54" t="s">
        <v>434</v>
      </c>
      <c r="H206" s="56" t="s">
        <v>1122</v>
      </c>
      <c r="I206" s="59" t="s">
        <v>1122</v>
      </c>
      <c r="J206" s="60">
        <v>2476477</v>
      </c>
      <c r="K206" s="60">
        <v>1990533.79</v>
      </c>
    </row>
    <row r="207" spans="1:11" ht="46.8">
      <c r="A207" s="54" t="s">
        <v>117</v>
      </c>
      <c r="B207" s="54" t="s">
        <v>1268</v>
      </c>
      <c r="C207" s="55" t="s">
        <v>1269</v>
      </c>
      <c r="D207" s="54" t="s">
        <v>1268</v>
      </c>
      <c r="E207" s="54" t="s">
        <v>929</v>
      </c>
      <c r="F207" s="55" t="s">
        <v>930</v>
      </c>
      <c r="G207" s="54" t="s">
        <v>394</v>
      </c>
      <c r="H207" s="56" t="s">
        <v>414</v>
      </c>
      <c r="I207" s="59" t="s">
        <v>930</v>
      </c>
      <c r="J207" s="60">
        <v>18375</v>
      </c>
      <c r="K207" s="60">
        <v>19293</v>
      </c>
    </row>
    <row r="208" spans="1:11" ht="46.8">
      <c r="A208" s="54" t="s">
        <v>642</v>
      </c>
      <c r="B208" s="54" t="s">
        <v>1268</v>
      </c>
      <c r="C208" s="55" t="s">
        <v>1269</v>
      </c>
      <c r="D208" s="54" t="s">
        <v>1268</v>
      </c>
      <c r="E208" s="54" t="s">
        <v>320</v>
      </c>
      <c r="F208" s="55" t="s">
        <v>319</v>
      </c>
      <c r="G208" s="54" t="s">
        <v>394</v>
      </c>
      <c r="H208" s="56" t="s">
        <v>414</v>
      </c>
      <c r="I208" s="59" t="s">
        <v>319</v>
      </c>
      <c r="J208" s="60">
        <v>18375</v>
      </c>
      <c r="K208" s="60">
        <v>19293</v>
      </c>
    </row>
    <row r="209" spans="1:11" ht="31.2">
      <c r="A209" s="54" t="s">
        <v>643</v>
      </c>
      <c r="B209" s="54" t="s">
        <v>1268</v>
      </c>
      <c r="C209" s="55" t="s">
        <v>1269</v>
      </c>
      <c r="D209" s="54" t="s">
        <v>1268</v>
      </c>
      <c r="E209" s="54" t="s">
        <v>320</v>
      </c>
      <c r="F209" s="55" t="s">
        <v>319</v>
      </c>
      <c r="G209" s="54" t="s">
        <v>119</v>
      </c>
      <c r="H209" s="56" t="s">
        <v>432</v>
      </c>
      <c r="I209" s="59" t="s">
        <v>432</v>
      </c>
      <c r="J209" s="60">
        <v>18375</v>
      </c>
      <c r="K209" s="60">
        <v>19293</v>
      </c>
    </row>
    <row r="210" spans="1:11" ht="31.2">
      <c r="A210" s="54" t="s">
        <v>644</v>
      </c>
      <c r="B210" s="54" t="s">
        <v>1268</v>
      </c>
      <c r="C210" s="55" t="s">
        <v>1269</v>
      </c>
      <c r="D210" s="54" t="s">
        <v>1268</v>
      </c>
      <c r="E210" s="54" t="s">
        <v>320</v>
      </c>
      <c r="F210" s="55" t="s">
        <v>319</v>
      </c>
      <c r="G210" s="54" t="s">
        <v>434</v>
      </c>
      <c r="H210" s="56" t="s">
        <v>1122</v>
      </c>
      <c r="I210" s="59" t="s">
        <v>1122</v>
      </c>
      <c r="J210" s="60">
        <v>18375</v>
      </c>
      <c r="K210" s="60">
        <v>19293</v>
      </c>
    </row>
    <row r="211" spans="1:11" ht="31.2">
      <c r="A211" s="53" t="s">
        <v>118</v>
      </c>
      <c r="B211" s="54" t="s">
        <v>1289</v>
      </c>
      <c r="C211" s="55" t="s">
        <v>1290</v>
      </c>
      <c r="D211" s="53" t="s">
        <v>1289</v>
      </c>
      <c r="E211" s="53" t="s">
        <v>394</v>
      </c>
      <c r="F211" s="55" t="s">
        <v>413</v>
      </c>
      <c r="G211" s="53" t="s">
        <v>394</v>
      </c>
      <c r="H211" s="56" t="s">
        <v>414</v>
      </c>
      <c r="I211" s="57" t="s">
        <v>1290</v>
      </c>
      <c r="J211" s="58">
        <v>5528606.0999999996</v>
      </c>
      <c r="K211" s="58">
        <v>6994140</v>
      </c>
    </row>
    <row r="212" spans="1:11" ht="93.6">
      <c r="A212" s="54" t="s">
        <v>645</v>
      </c>
      <c r="B212" s="54" t="s">
        <v>1289</v>
      </c>
      <c r="C212" s="55" t="s">
        <v>1290</v>
      </c>
      <c r="D212" s="54" t="s">
        <v>1289</v>
      </c>
      <c r="E212" s="54" t="s">
        <v>1138</v>
      </c>
      <c r="F212" s="55" t="s">
        <v>1152</v>
      </c>
      <c r="G212" s="54" t="s">
        <v>394</v>
      </c>
      <c r="H212" s="56" t="s">
        <v>414</v>
      </c>
      <c r="I212" s="59" t="s">
        <v>1152</v>
      </c>
      <c r="J212" s="60">
        <v>5528606.0999999996</v>
      </c>
      <c r="K212" s="60">
        <v>6994140</v>
      </c>
    </row>
    <row r="213" spans="1:11" ht="62.4">
      <c r="A213" s="54" t="s">
        <v>646</v>
      </c>
      <c r="B213" s="54" t="s">
        <v>1289</v>
      </c>
      <c r="C213" s="55" t="s">
        <v>1290</v>
      </c>
      <c r="D213" s="54" t="s">
        <v>1289</v>
      </c>
      <c r="E213" s="54" t="s">
        <v>688</v>
      </c>
      <c r="F213" s="55" t="s">
        <v>689</v>
      </c>
      <c r="G213" s="54" t="s">
        <v>394</v>
      </c>
      <c r="H213" s="56" t="s">
        <v>414</v>
      </c>
      <c r="I213" s="59" t="s">
        <v>689</v>
      </c>
      <c r="J213" s="60">
        <v>5528606.0999999996</v>
      </c>
      <c r="K213" s="60">
        <v>6994140</v>
      </c>
    </row>
    <row r="214" spans="1:11" ht="31.2">
      <c r="A214" s="54" t="s">
        <v>647</v>
      </c>
      <c r="B214" s="54" t="s">
        <v>1289</v>
      </c>
      <c r="C214" s="55" t="s">
        <v>1290</v>
      </c>
      <c r="D214" s="54" t="s">
        <v>1289</v>
      </c>
      <c r="E214" s="54" t="s">
        <v>1530</v>
      </c>
      <c r="F214" s="55" t="s">
        <v>1129</v>
      </c>
      <c r="G214" s="54" t="s">
        <v>394</v>
      </c>
      <c r="H214" s="56" t="s">
        <v>414</v>
      </c>
      <c r="I214" s="59" t="s">
        <v>1129</v>
      </c>
      <c r="J214" s="60">
        <v>5528606.0999999996</v>
      </c>
      <c r="K214" s="60">
        <v>6994140</v>
      </c>
    </row>
    <row r="215" spans="1:11" ht="78">
      <c r="A215" s="54" t="s">
        <v>648</v>
      </c>
      <c r="B215" s="54" t="s">
        <v>1289</v>
      </c>
      <c r="C215" s="55" t="s">
        <v>1290</v>
      </c>
      <c r="D215" s="54" t="s">
        <v>1289</v>
      </c>
      <c r="E215" s="54" t="s">
        <v>1530</v>
      </c>
      <c r="F215" s="55" t="s">
        <v>1129</v>
      </c>
      <c r="G215" s="54" t="s">
        <v>417</v>
      </c>
      <c r="H215" s="56" t="s">
        <v>418</v>
      </c>
      <c r="I215" s="59" t="s">
        <v>418</v>
      </c>
      <c r="J215" s="60">
        <v>4425206.0999999996</v>
      </c>
      <c r="K215" s="60">
        <v>5735593</v>
      </c>
    </row>
    <row r="216" spans="1:11" ht="15.6">
      <c r="A216" s="54" t="s">
        <v>649</v>
      </c>
      <c r="B216" s="54" t="s">
        <v>1289</v>
      </c>
      <c r="C216" s="55" t="s">
        <v>1290</v>
      </c>
      <c r="D216" s="54" t="s">
        <v>1289</v>
      </c>
      <c r="E216" s="54" t="s">
        <v>1530</v>
      </c>
      <c r="F216" s="55" t="s">
        <v>1129</v>
      </c>
      <c r="G216" s="54" t="s">
        <v>55</v>
      </c>
      <c r="H216" s="56" t="s">
        <v>512</v>
      </c>
      <c r="I216" s="59" t="s">
        <v>512</v>
      </c>
      <c r="J216" s="60">
        <v>4425206.0999999996</v>
      </c>
      <c r="K216" s="60">
        <v>5735593</v>
      </c>
    </row>
    <row r="217" spans="1:11" ht="31.2">
      <c r="A217" s="54" t="s">
        <v>650</v>
      </c>
      <c r="B217" s="54" t="s">
        <v>1289</v>
      </c>
      <c r="C217" s="55" t="s">
        <v>1290</v>
      </c>
      <c r="D217" s="54" t="s">
        <v>1289</v>
      </c>
      <c r="E217" s="54" t="s">
        <v>1530</v>
      </c>
      <c r="F217" s="55" t="s">
        <v>1129</v>
      </c>
      <c r="G217" s="54" t="s">
        <v>119</v>
      </c>
      <c r="H217" s="56" t="s">
        <v>432</v>
      </c>
      <c r="I217" s="59" t="s">
        <v>432</v>
      </c>
      <c r="J217" s="60">
        <v>546717</v>
      </c>
      <c r="K217" s="60">
        <v>693164</v>
      </c>
    </row>
    <row r="218" spans="1:11" ht="31.2">
      <c r="A218" s="54" t="s">
        <v>653</v>
      </c>
      <c r="B218" s="54" t="s">
        <v>1289</v>
      </c>
      <c r="C218" s="55" t="s">
        <v>1290</v>
      </c>
      <c r="D218" s="54" t="s">
        <v>1289</v>
      </c>
      <c r="E218" s="54" t="s">
        <v>1530</v>
      </c>
      <c r="F218" s="55" t="s">
        <v>1129</v>
      </c>
      <c r="G218" s="54" t="s">
        <v>434</v>
      </c>
      <c r="H218" s="56" t="s">
        <v>1122</v>
      </c>
      <c r="I218" s="59" t="s">
        <v>1122</v>
      </c>
      <c r="J218" s="60">
        <v>546717</v>
      </c>
      <c r="K218" s="60">
        <v>693164</v>
      </c>
    </row>
    <row r="219" spans="1:11" ht="15.6">
      <c r="A219" s="54" t="s">
        <v>119</v>
      </c>
      <c r="B219" s="54" t="s">
        <v>1289</v>
      </c>
      <c r="C219" s="55" t="s">
        <v>1290</v>
      </c>
      <c r="D219" s="54" t="s">
        <v>1289</v>
      </c>
      <c r="E219" s="54" t="s">
        <v>1530</v>
      </c>
      <c r="F219" s="55" t="s">
        <v>1129</v>
      </c>
      <c r="G219" s="54" t="s">
        <v>440</v>
      </c>
      <c r="H219" s="56" t="s">
        <v>441</v>
      </c>
      <c r="I219" s="59" t="s">
        <v>441</v>
      </c>
      <c r="J219" s="60">
        <v>556683</v>
      </c>
      <c r="K219" s="60">
        <v>565383</v>
      </c>
    </row>
    <row r="220" spans="1:11" ht="15.6">
      <c r="A220" s="54" t="s">
        <v>655</v>
      </c>
      <c r="B220" s="54" t="s">
        <v>1289</v>
      </c>
      <c r="C220" s="55" t="s">
        <v>1290</v>
      </c>
      <c r="D220" s="54" t="s">
        <v>1289</v>
      </c>
      <c r="E220" s="54" t="s">
        <v>1530</v>
      </c>
      <c r="F220" s="55" t="s">
        <v>1129</v>
      </c>
      <c r="G220" s="54" t="s">
        <v>443</v>
      </c>
      <c r="H220" s="56" t="s">
        <v>444</v>
      </c>
      <c r="I220" s="59" t="s">
        <v>444</v>
      </c>
      <c r="J220" s="60">
        <v>556683</v>
      </c>
      <c r="K220" s="60">
        <v>565383</v>
      </c>
    </row>
    <row r="221" spans="1:11" ht="15.6">
      <c r="A221" s="53" t="s">
        <v>120</v>
      </c>
      <c r="B221" s="54" t="s">
        <v>1330</v>
      </c>
      <c r="C221" s="55" t="s">
        <v>1331</v>
      </c>
      <c r="D221" s="53" t="s">
        <v>1330</v>
      </c>
      <c r="E221" s="53" t="s">
        <v>394</v>
      </c>
      <c r="F221" s="55" t="s">
        <v>413</v>
      </c>
      <c r="G221" s="53" t="s">
        <v>394</v>
      </c>
      <c r="H221" s="56" t="s">
        <v>414</v>
      </c>
      <c r="I221" s="57" t="s">
        <v>1331</v>
      </c>
      <c r="J221" s="58">
        <v>605078839.25999999</v>
      </c>
      <c r="K221" s="58">
        <v>598019870.13999999</v>
      </c>
    </row>
    <row r="222" spans="1:11" ht="15.6">
      <c r="A222" s="53" t="s">
        <v>940</v>
      </c>
      <c r="B222" s="54" t="s">
        <v>1333</v>
      </c>
      <c r="C222" s="55" t="s">
        <v>1334</v>
      </c>
      <c r="D222" s="53" t="s">
        <v>1333</v>
      </c>
      <c r="E222" s="53" t="s">
        <v>394</v>
      </c>
      <c r="F222" s="55" t="s">
        <v>413</v>
      </c>
      <c r="G222" s="53" t="s">
        <v>394</v>
      </c>
      <c r="H222" s="56" t="s">
        <v>414</v>
      </c>
      <c r="I222" s="57" t="s">
        <v>1334</v>
      </c>
      <c r="J222" s="58">
        <v>199534614.69</v>
      </c>
      <c r="K222" s="58">
        <v>200829724.75</v>
      </c>
    </row>
    <row r="223" spans="1:11" ht="93.6">
      <c r="A223" s="54" t="s">
        <v>941</v>
      </c>
      <c r="B223" s="54" t="s">
        <v>1333</v>
      </c>
      <c r="C223" s="55" t="s">
        <v>1334</v>
      </c>
      <c r="D223" s="54" t="s">
        <v>1333</v>
      </c>
      <c r="E223" s="54" t="s">
        <v>1138</v>
      </c>
      <c r="F223" s="55" t="s">
        <v>1152</v>
      </c>
      <c r="G223" s="54" t="s">
        <v>394</v>
      </c>
      <c r="H223" s="56" t="s">
        <v>414</v>
      </c>
      <c r="I223" s="59" t="s">
        <v>1152</v>
      </c>
      <c r="J223" s="60">
        <v>3524404</v>
      </c>
      <c r="K223" s="60">
        <v>0</v>
      </c>
    </row>
    <row r="224" spans="1:11" ht="46.8">
      <c r="A224" s="54" t="s">
        <v>942</v>
      </c>
      <c r="B224" s="54" t="s">
        <v>1333</v>
      </c>
      <c r="C224" s="55" t="s">
        <v>1334</v>
      </c>
      <c r="D224" s="54" t="s">
        <v>1333</v>
      </c>
      <c r="E224" s="54" t="s">
        <v>668</v>
      </c>
      <c r="F224" s="55" t="s">
        <v>669</v>
      </c>
      <c r="G224" s="54" t="s">
        <v>394</v>
      </c>
      <c r="H224" s="56" t="s">
        <v>414</v>
      </c>
      <c r="I224" s="59" t="s">
        <v>669</v>
      </c>
      <c r="J224" s="60">
        <v>3524404</v>
      </c>
      <c r="K224" s="60">
        <v>0</v>
      </c>
    </row>
    <row r="225" spans="1:11" ht="62.4">
      <c r="A225" s="54" t="s">
        <v>943</v>
      </c>
      <c r="B225" s="54" t="s">
        <v>1333</v>
      </c>
      <c r="C225" s="55" t="s">
        <v>1334</v>
      </c>
      <c r="D225" s="54" t="s">
        <v>1333</v>
      </c>
      <c r="E225" s="54" t="s">
        <v>1535</v>
      </c>
      <c r="F225" s="55" t="s">
        <v>1536</v>
      </c>
      <c r="G225" s="54" t="s">
        <v>394</v>
      </c>
      <c r="H225" s="56" t="s">
        <v>414</v>
      </c>
      <c r="I225" s="59" t="s">
        <v>1536</v>
      </c>
      <c r="J225" s="60">
        <v>3524404</v>
      </c>
      <c r="K225" s="60">
        <v>0</v>
      </c>
    </row>
    <row r="226" spans="1:11" ht="31.2">
      <c r="A226" s="54" t="s">
        <v>944</v>
      </c>
      <c r="B226" s="54" t="s">
        <v>1333</v>
      </c>
      <c r="C226" s="55" t="s">
        <v>1334</v>
      </c>
      <c r="D226" s="54" t="s">
        <v>1333</v>
      </c>
      <c r="E226" s="54" t="s">
        <v>1535</v>
      </c>
      <c r="F226" s="55" t="s">
        <v>1536</v>
      </c>
      <c r="G226" s="54" t="s">
        <v>651</v>
      </c>
      <c r="H226" s="56" t="s">
        <v>673</v>
      </c>
      <c r="I226" s="59" t="s">
        <v>673</v>
      </c>
      <c r="J226" s="60">
        <v>3524404</v>
      </c>
      <c r="K226" s="60">
        <v>0</v>
      </c>
    </row>
    <row r="227" spans="1:11" ht="15.6">
      <c r="A227" s="54" t="s">
        <v>945</v>
      </c>
      <c r="B227" s="54" t="s">
        <v>1333</v>
      </c>
      <c r="C227" s="55" t="s">
        <v>1334</v>
      </c>
      <c r="D227" s="54" t="s">
        <v>1333</v>
      </c>
      <c r="E227" s="54" t="s">
        <v>1535</v>
      </c>
      <c r="F227" s="55" t="s">
        <v>1536</v>
      </c>
      <c r="G227" s="54" t="s">
        <v>46</v>
      </c>
      <c r="H227" s="56" t="s">
        <v>652</v>
      </c>
      <c r="I227" s="59" t="s">
        <v>652</v>
      </c>
      <c r="J227" s="60">
        <v>3524404</v>
      </c>
      <c r="K227" s="60">
        <v>0</v>
      </c>
    </row>
    <row r="228" spans="1:11" ht="46.8">
      <c r="A228" s="54" t="s">
        <v>946</v>
      </c>
      <c r="B228" s="54" t="s">
        <v>1333</v>
      </c>
      <c r="C228" s="55" t="s">
        <v>1334</v>
      </c>
      <c r="D228" s="54" t="s">
        <v>1333</v>
      </c>
      <c r="E228" s="54" t="s">
        <v>287</v>
      </c>
      <c r="F228" s="55" t="s">
        <v>1153</v>
      </c>
      <c r="G228" s="54" t="s">
        <v>394</v>
      </c>
      <c r="H228" s="56" t="s">
        <v>414</v>
      </c>
      <c r="I228" s="59" t="s">
        <v>1153</v>
      </c>
      <c r="J228" s="60">
        <v>196010210.69</v>
      </c>
      <c r="K228" s="60">
        <v>200829724.75</v>
      </c>
    </row>
    <row r="229" spans="1:11" ht="31.2">
      <c r="A229" s="54" t="s">
        <v>947</v>
      </c>
      <c r="B229" s="54" t="s">
        <v>1333</v>
      </c>
      <c r="C229" s="55" t="s">
        <v>1334</v>
      </c>
      <c r="D229" s="54" t="s">
        <v>1333</v>
      </c>
      <c r="E229" s="54" t="s">
        <v>1537</v>
      </c>
      <c r="F229" s="55" t="s">
        <v>1538</v>
      </c>
      <c r="G229" s="54" t="s">
        <v>394</v>
      </c>
      <c r="H229" s="56" t="s">
        <v>414</v>
      </c>
      <c r="I229" s="59" t="s">
        <v>1538</v>
      </c>
      <c r="J229" s="60">
        <v>196010210.69</v>
      </c>
      <c r="K229" s="60">
        <v>196004010.69</v>
      </c>
    </row>
    <row r="230" spans="1:11" ht="62.4">
      <c r="A230" s="54" t="s">
        <v>948</v>
      </c>
      <c r="B230" s="54" t="s">
        <v>1333</v>
      </c>
      <c r="C230" s="55" t="s">
        <v>1334</v>
      </c>
      <c r="D230" s="54" t="s">
        <v>1333</v>
      </c>
      <c r="E230" s="54" t="s">
        <v>1539</v>
      </c>
      <c r="F230" s="55" t="s">
        <v>288</v>
      </c>
      <c r="G230" s="54" t="s">
        <v>394</v>
      </c>
      <c r="H230" s="56" t="s">
        <v>414</v>
      </c>
      <c r="I230" s="59" t="s">
        <v>288</v>
      </c>
      <c r="J230" s="60">
        <v>84787210.689999998</v>
      </c>
      <c r="K230" s="60">
        <v>84675010.689999998</v>
      </c>
    </row>
    <row r="231" spans="1:11" ht="31.2">
      <c r="A231" s="54" t="s">
        <v>949</v>
      </c>
      <c r="B231" s="54" t="s">
        <v>1333</v>
      </c>
      <c r="C231" s="55" t="s">
        <v>1334</v>
      </c>
      <c r="D231" s="54" t="s">
        <v>1333</v>
      </c>
      <c r="E231" s="54" t="s">
        <v>1539</v>
      </c>
      <c r="F231" s="55" t="s">
        <v>288</v>
      </c>
      <c r="G231" s="54" t="s">
        <v>599</v>
      </c>
      <c r="H231" s="56" t="s">
        <v>1136</v>
      </c>
      <c r="I231" s="59" t="s">
        <v>1136</v>
      </c>
      <c r="J231" s="60">
        <v>84787210.689999998</v>
      </c>
      <c r="K231" s="60">
        <v>84675010.689999998</v>
      </c>
    </row>
    <row r="232" spans="1:11" ht="15.6">
      <c r="A232" s="54" t="s">
        <v>950</v>
      </c>
      <c r="B232" s="54" t="s">
        <v>1333</v>
      </c>
      <c r="C232" s="55" t="s">
        <v>1334</v>
      </c>
      <c r="D232" s="54" t="s">
        <v>1333</v>
      </c>
      <c r="E232" s="54" t="s">
        <v>1539</v>
      </c>
      <c r="F232" s="55" t="s">
        <v>288</v>
      </c>
      <c r="G232" s="54" t="s">
        <v>964</v>
      </c>
      <c r="H232" s="56" t="s">
        <v>965</v>
      </c>
      <c r="I232" s="59" t="s">
        <v>965</v>
      </c>
      <c r="J232" s="60">
        <v>84787210.689999998</v>
      </c>
      <c r="K232" s="60">
        <v>84675010.689999998</v>
      </c>
    </row>
    <row r="233" spans="1:11" ht="93.6">
      <c r="A233" s="54" t="s">
        <v>951</v>
      </c>
      <c r="B233" s="54" t="s">
        <v>1333</v>
      </c>
      <c r="C233" s="55" t="s">
        <v>1334</v>
      </c>
      <c r="D233" s="54" t="s">
        <v>1333</v>
      </c>
      <c r="E233" s="54" t="s">
        <v>1540</v>
      </c>
      <c r="F233" s="55" t="s">
        <v>1186</v>
      </c>
      <c r="G233" s="54" t="s">
        <v>394</v>
      </c>
      <c r="H233" s="56" t="s">
        <v>414</v>
      </c>
      <c r="I233" s="59" t="s">
        <v>1186</v>
      </c>
      <c r="J233" s="60">
        <v>105862000</v>
      </c>
      <c r="K233" s="60">
        <v>111329000</v>
      </c>
    </row>
    <row r="234" spans="1:11" ht="31.2">
      <c r="A234" s="54" t="s">
        <v>952</v>
      </c>
      <c r="B234" s="54" t="s">
        <v>1333</v>
      </c>
      <c r="C234" s="55" t="s">
        <v>1334</v>
      </c>
      <c r="D234" s="54" t="s">
        <v>1333</v>
      </c>
      <c r="E234" s="54" t="s">
        <v>1540</v>
      </c>
      <c r="F234" s="55" t="s">
        <v>1186</v>
      </c>
      <c r="G234" s="54" t="s">
        <v>599</v>
      </c>
      <c r="H234" s="56" t="s">
        <v>1136</v>
      </c>
      <c r="I234" s="59" t="s">
        <v>1136</v>
      </c>
      <c r="J234" s="60">
        <v>105862000</v>
      </c>
      <c r="K234" s="60">
        <v>111329000</v>
      </c>
    </row>
    <row r="235" spans="1:11" ht="15.6">
      <c r="A235" s="54" t="s">
        <v>953</v>
      </c>
      <c r="B235" s="54" t="s">
        <v>1333</v>
      </c>
      <c r="C235" s="55" t="s">
        <v>1334</v>
      </c>
      <c r="D235" s="54" t="s">
        <v>1333</v>
      </c>
      <c r="E235" s="54" t="s">
        <v>1540</v>
      </c>
      <c r="F235" s="55" t="s">
        <v>1186</v>
      </c>
      <c r="G235" s="54" t="s">
        <v>964</v>
      </c>
      <c r="H235" s="56" t="s">
        <v>965</v>
      </c>
      <c r="I235" s="59" t="s">
        <v>965</v>
      </c>
      <c r="J235" s="60">
        <v>105862000</v>
      </c>
      <c r="K235" s="60">
        <v>111329000</v>
      </c>
    </row>
    <row r="236" spans="1:11" ht="93.6">
      <c r="A236" s="54" t="s">
        <v>954</v>
      </c>
      <c r="B236" s="54" t="s">
        <v>1333</v>
      </c>
      <c r="C236" s="55" t="s">
        <v>1334</v>
      </c>
      <c r="D236" s="54" t="s">
        <v>1333</v>
      </c>
      <c r="E236" s="54" t="s">
        <v>1541</v>
      </c>
      <c r="F236" s="55" t="s">
        <v>1187</v>
      </c>
      <c r="G236" s="54" t="s">
        <v>394</v>
      </c>
      <c r="H236" s="56" t="s">
        <v>414</v>
      </c>
      <c r="I236" s="59" t="s">
        <v>1187</v>
      </c>
      <c r="J236" s="60">
        <v>5361000</v>
      </c>
      <c r="K236" s="60">
        <v>0</v>
      </c>
    </row>
    <row r="237" spans="1:11" ht="31.2">
      <c r="A237" s="54" t="s">
        <v>955</v>
      </c>
      <c r="B237" s="54" t="s">
        <v>1333</v>
      </c>
      <c r="C237" s="55" t="s">
        <v>1334</v>
      </c>
      <c r="D237" s="54" t="s">
        <v>1333</v>
      </c>
      <c r="E237" s="54" t="s">
        <v>1541</v>
      </c>
      <c r="F237" s="55" t="s">
        <v>1187</v>
      </c>
      <c r="G237" s="54" t="s">
        <v>599</v>
      </c>
      <c r="H237" s="56" t="s">
        <v>1136</v>
      </c>
      <c r="I237" s="59" t="s">
        <v>1136</v>
      </c>
      <c r="J237" s="60">
        <v>5361000</v>
      </c>
      <c r="K237" s="60">
        <v>0</v>
      </c>
    </row>
    <row r="238" spans="1:11" ht="15.6">
      <c r="A238" s="54" t="s">
        <v>956</v>
      </c>
      <c r="B238" s="54" t="s">
        <v>1333</v>
      </c>
      <c r="C238" s="55" t="s">
        <v>1334</v>
      </c>
      <c r="D238" s="54" t="s">
        <v>1333</v>
      </c>
      <c r="E238" s="54" t="s">
        <v>1541</v>
      </c>
      <c r="F238" s="55" t="s">
        <v>1187</v>
      </c>
      <c r="G238" s="54" t="s">
        <v>964</v>
      </c>
      <c r="H238" s="56" t="s">
        <v>965</v>
      </c>
      <c r="I238" s="59" t="s">
        <v>965</v>
      </c>
      <c r="J238" s="60">
        <v>5361000</v>
      </c>
      <c r="K238" s="60">
        <v>0</v>
      </c>
    </row>
    <row r="239" spans="1:11" ht="46.8">
      <c r="A239" s="54" t="s">
        <v>957</v>
      </c>
      <c r="B239" s="54" t="s">
        <v>1333</v>
      </c>
      <c r="C239" s="55" t="s">
        <v>1334</v>
      </c>
      <c r="D239" s="54" t="s">
        <v>1333</v>
      </c>
      <c r="E239" s="54" t="s">
        <v>931</v>
      </c>
      <c r="F239" s="55" t="s">
        <v>932</v>
      </c>
      <c r="G239" s="54" t="s">
        <v>394</v>
      </c>
      <c r="H239" s="56" t="s">
        <v>414</v>
      </c>
      <c r="I239" s="59" t="s">
        <v>932</v>
      </c>
      <c r="J239" s="60">
        <v>0</v>
      </c>
      <c r="K239" s="60">
        <v>1603033.74</v>
      </c>
    </row>
    <row r="240" spans="1:11" ht="46.8">
      <c r="A240" s="54" t="s">
        <v>958</v>
      </c>
      <c r="B240" s="54" t="s">
        <v>1333</v>
      </c>
      <c r="C240" s="55" t="s">
        <v>1334</v>
      </c>
      <c r="D240" s="54" t="s">
        <v>1333</v>
      </c>
      <c r="E240" s="54" t="s">
        <v>933</v>
      </c>
      <c r="F240" s="55" t="s">
        <v>934</v>
      </c>
      <c r="G240" s="54" t="s">
        <v>394</v>
      </c>
      <c r="H240" s="56" t="s">
        <v>414</v>
      </c>
      <c r="I240" s="59" t="s">
        <v>934</v>
      </c>
      <c r="J240" s="60">
        <v>0</v>
      </c>
      <c r="K240" s="60">
        <v>1603033.74</v>
      </c>
    </row>
    <row r="241" spans="1:11" ht="31.2">
      <c r="A241" s="54" t="s">
        <v>959</v>
      </c>
      <c r="B241" s="54" t="s">
        <v>1333</v>
      </c>
      <c r="C241" s="55" t="s">
        <v>1334</v>
      </c>
      <c r="D241" s="54" t="s">
        <v>1333</v>
      </c>
      <c r="E241" s="54" t="s">
        <v>933</v>
      </c>
      <c r="F241" s="55" t="s">
        <v>934</v>
      </c>
      <c r="G241" s="54" t="s">
        <v>599</v>
      </c>
      <c r="H241" s="56" t="s">
        <v>1136</v>
      </c>
      <c r="I241" s="59" t="s">
        <v>1136</v>
      </c>
      <c r="J241" s="60">
        <v>0</v>
      </c>
      <c r="K241" s="60">
        <v>1603033.74</v>
      </c>
    </row>
    <row r="242" spans="1:11" ht="15.6">
      <c r="A242" s="54" t="s">
        <v>960</v>
      </c>
      <c r="B242" s="54" t="s">
        <v>1333</v>
      </c>
      <c r="C242" s="55" t="s">
        <v>1334</v>
      </c>
      <c r="D242" s="54" t="s">
        <v>1333</v>
      </c>
      <c r="E242" s="54" t="s">
        <v>933</v>
      </c>
      <c r="F242" s="55" t="s">
        <v>934</v>
      </c>
      <c r="G242" s="54" t="s">
        <v>964</v>
      </c>
      <c r="H242" s="56" t="s">
        <v>965</v>
      </c>
      <c r="I242" s="59" t="s">
        <v>965</v>
      </c>
      <c r="J242" s="60">
        <v>0</v>
      </c>
      <c r="K242" s="60">
        <v>1603033.74</v>
      </c>
    </row>
    <row r="243" spans="1:11" ht="62.4">
      <c r="A243" s="54" t="s">
        <v>961</v>
      </c>
      <c r="B243" s="54" t="s">
        <v>1333</v>
      </c>
      <c r="C243" s="55" t="s">
        <v>1334</v>
      </c>
      <c r="D243" s="54" t="s">
        <v>1333</v>
      </c>
      <c r="E243" s="54" t="s">
        <v>1542</v>
      </c>
      <c r="F243" s="55" t="s">
        <v>1543</v>
      </c>
      <c r="G243" s="54" t="s">
        <v>394</v>
      </c>
      <c r="H243" s="56" t="s">
        <v>414</v>
      </c>
      <c r="I243" s="59" t="s">
        <v>1543</v>
      </c>
      <c r="J243" s="60">
        <v>0</v>
      </c>
      <c r="K243" s="60">
        <v>3222680.32</v>
      </c>
    </row>
    <row r="244" spans="1:11" ht="31.2">
      <c r="A244" s="54" t="s">
        <v>962</v>
      </c>
      <c r="B244" s="54" t="s">
        <v>1333</v>
      </c>
      <c r="C244" s="55" t="s">
        <v>1334</v>
      </c>
      <c r="D244" s="54" t="s">
        <v>1333</v>
      </c>
      <c r="E244" s="54" t="s">
        <v>1544</v>
      </c>
      <c r="F244" s="55" t="s">
        <v>1545</v>
      </c>
      <c r="G244" s="54" t="s">
        <v>394</v>
      </c>
      <c r="H244" s="56" t="s">
        <v>414</v>
      </c>
      <c r="I244" s="59" t="s">
        <v>1545</v>
      </c>
      <c r="J244" s="60">
        <v>0</v>
      </c>
      <c r="K244" s="60">
        <v>3222680.32</v>
      </c>
    </row>
    <row r="245" spans="1:11" ht="31.2">
      <c r="A245" s="54" t="s">
        <v>963</v>
      </c>
      <c r="B245" s="54" t="s">
        <v>1333</v>
      </c>
      <c r="C245" s="55" t="s">
        <v>1334</v>
      </c>
      <c r="D245" s="54" t="s">
        <v>1333</v>
      </c>
      <c r="E245" s="54" t="s">
        <v>1544</v>
      </c>
      <c r="F245" s="55" t="s">
        <v>1545</v>
      </c>
      <c r="G245" s="54" t="s">
        <v>599</v>
      </c>
      <c r="H245" s="56" t="s">
        <v>1136</v>
      </c>
      <c r="I245" s="59" t="s">
        <v>1136</v>
      </c>
      <c r="J245" s="60">
        <v>0</v>
      </c>
      <c r="K245" s="60">
        <v>3222680.32</v>
      </c>
    </row>
    <row r="246" spans="1:11" ht="15.6">
      <c r="A246" s="54" t="s">
        <v>966</v>
      </c>
      <c r="B246" s="54" t="s">
        <v>1333</v>
      </c>
      <c r="C246" s="55" t="s">
        <v>1334</v>
      </c>
      <c r="D246" s="54" t="s">
        <v>1333</v>
      </c>
      <c r="E246" s="54" t="s">
        <v>1544</v>
      </c>
      <c r="F246" s="55" t="s">
        <v>1545</v>
      </c>
      <c r="G246" s="54" t="s">
        <v>964</v>
      </c>
      <c r="H246" s="56" t="s">
        <v>965</v>
      </c>
      <c r="I246" s="59" t="s">
        <v>965</v>
      </c>
      <c r="J246" s="60">
        <v>0</v>
      </c>
      <c r="K246" s="60">
        <v>3222680.32</v>
      </c>
    </row>
    <row r="247" spans="1:11" ht="15.6">
      <c r="A247" s="53" t="s">
        <v>967</v>
      </c>
      <c r="B247" s="54" t="s">
        <v>1371</v>
      </c>
      <c r="C247" s="55" t="s">
        <v>1372</v>
      </c>
      <c r="D247" s="53" t="s">
        <v>1371</v>
      </c>
      <c r="E247" s="53" t="s">
        <v>394</v>
      </c>
      <c r="F247" s="55" t="s">
        <v>413</v>
      </c>
      <c r="G247" s="53" t="s">
        <v>394</v>
      </c>
      <c r="H247" s="56" t="s">
        <v>414</v>
      </c>
      <c r="I247" s="57" t="s">
        <v>1372</v>
      </c>
      <c r="J247" s="58">
        <v>363751918.95999998</v>
      </c>
      <c r="K247" s="58">
        <v>350851375.22000003</v>
      </c>
    </row>
    <row r="248" spans="1:11" ht="93.6">
      <c r="A248" s="54" t="s">
        <v>970</v>
      </c>
      <c r="B248" s="54" t="s">
        <v>1371</v>
      </c>
      <c r="C248" s="55" t="s">
        <v>1372</v>
      </c>
      <c r="D248" s="54" t="s">
        <v>1371</v>
      </c>
      <c r="E248" s="54" t="s">
        <v>1138</v>
      </c>
      <c r="F248" s="55" t="s">
        <v>1152</v>
      </c>
      <c r="G248" s="54" t="s">
        <v>394</v>
      </c>
      <c r="H248" s="56" t="s">
        <v>414</v>
      </c>
      <c r="I248" s="59" t="s">
        <v>1152</v>
      </c>
      <c r="J248" s="60">
        <v>19271090</v>
      </c>
      <c r="K248" s="60">
        <v>0</v>
      </c>
    </row>
    <row r="249" spans="1:11" ht="46.8">
      <c r="A249" s="54" t="s">
        <v>971</v>
      </c>
      <c r="B249" s="54" t="s">
        <v>1371</v>
      </c>
      <c r="C249" s="55" t="s">
        <v>1372</v>
      </c>
      <c r="D249" s="54" t="s">
        <v>1371</v>
      </c>
      <c r="E249" s="54" t="s">
        <v>668</v>
      </c>
      <c r="F249" s="55" t="s">
        <v>669</v>
      </c>
      <c r="G249" s="54" t="s">
        <v>394</v>
      </c>
      <c r="H249" s="56" t="s">
        <v>414</v>
      </c>
      <c r="I249" s="59" t="s">
        <v>669</v>
      </c>
      <c r="J249" s="60">
        <v>19271090</v>
      </c>
      <c r="K249" s="60">
        <v>0</v>
      </c>
    </row>
    <row r="250" spans="1:11" ht="31.2">
      <c r="A250" s="54" t="s">
        <v>972</v>
      </c>
      <c r="B250" s="54" t="s">
        <v>1371</v>
      </c>
      <c r="C250" s="55" t="s">
        <v>1372</v>
      </c>
      <c r="D250" s="54" t="s">
        <v>1371</v>
      </c>
      <c r="E250" s="54" t="s">
        <v>324</v>
      </c>
      <c r="F250" s="55" t="s">
        <v>323</v>
      </c>
      <c r="G250" s="54" t="s">
        <v>394</v>
      </c>
      <c r="H250" s="56" t="s">
        <v>414</v>
      </c>
      <c r="I250" s="59" t="s">
        <v>323</v>
      </c>
      <c r="J250" s="60">
        <v>19271090</v>
      </c>
      <c r="K250" s="60">
        <v>0</v>
      </c>
    </row>
    <row r="251" spans="1:11" ht="31.2">
      <c r="A251" s="54" t="s">
        <v>973</v>
      </c>
      <c r="B251" s="54" t="s">
        <v>1371</v>
      </c>
      <c r="C251" s="55" t="s">
        <v>1372</v>
      </c>
      <c r="D251" s="54" t="s">
        <v>1371</v>
      </c>
      <c r="E251" s="54" t="s">
        <v>324</v>
      </c>
      <c r="F251" s="55" t="s">
        <v>323</v>
      </c>
      <c r="G251" s="54" t="s">
        <v>651</v>
      </c>
      <c r="H251" s="56" t="s">
        <v>673</v>
      </c>
      <c r="I251" s="59" t="s">
        <v>673</v>
      </c>
      <c r="J251" s="60">
        <v>19271090</v>
      </c>
      <c r="K251" s="60">
        <v>0</v>
      </c>
    </row>
    <row r="252" spans="1:11" ht="15.6">
      <c r="A252" s="54" t="s">
        <v>974</v>
      </c>
      <c r="B252" s="54" t="s">
        <v>1371</v>
      </c>
      <c r="C252" s="55" t="s">
        <v>1372</v>
      </c>
      <c r="D252" s="54" t="s">
        <v>1371</v>
      </c>
      <c r="E252" s="54" t="s">
        <v>324</v>
      </c>
      <c r="F252" s="55" t="s">
        <v>323</v>
      </c>
      <c r="G252" s="54" t="s">
        <v>46</v>
      </c>
      <c r="H252" s="56" t="s">
        <v>652</v>
      </c>
      <c r="I252" s="59" t="s">
        <v>652</v>
      </c>
      <c r="J252" s="60">
        <v>19271090</v>
      </c>
      <c r="K252" s="60">
        <v>0</v>
      </c>
    </row>
    <row r="253" spans="1:11" ht="46.8">
      <c r="A253" s="54" t="s">
        <v>975</v>
      </c>
      <c r="B253" s="54" t="s">
        <v>1371</v>
      </c>
      <c r="C253" s="55" t="s">
        <v>1372</v>
      </c>
      <c r="D253" s="54" t="s">
        <v>1371</v>
      </c>
      <c r="E253" s="54" t="s">
        <v>287</v>
      </c>
      <c r="F253" s="55" t="s">
        <v>1153</v>
      </c>
      <c r="G253" s="54" t="s">
        <v>394</v>
      </c>
      <c r="H253" s="56" t="s">
        <v>414</v>
      </c>
      <c r="I253" s="59" t="s">
        <v>1153</v>
      </c>
      <c r="J253" s="60">
        <v>298941988.56</v>
      </c>
      <c r="K253" s="60">
        <v>309749091.72000003</v>
      </c>
    </row>
    <row r="254" spans="1:11" ht="31.2">
      <c r="A254" s="54" t="s">
        <v>976</v>
      </c>
      <c r="B254" s="54" t="s">
        <v>1371</v>
      </c>
      <c r="C254" s="55" t="s">
        <v>1372</v>
      </c>
      <c r="D254" s="54" t="s">
        <v>1371</v>
      </c>
      <c r="E254" s="54" t="s">
        <v>1546</v>
      </c>
      <c r="F254" s="55" t="s">
        <v>1547</v>
      </c>
      <c r="G254" s="54" t="s">
        <v>394</v>
      </c>
      <c r="H254" s="56" t="s">
        <v>414</v>
      </c>
      <c r="I254" s="59" t="s">
        <v>1547</v>
      </c>
      <c r="J254" s="60">
        <v>261288016.58000001</v>
      </c>
      <c r="K254" s="60">
        <v>262466558.96000001</v>
      </c>
    </row>
    <row r="255" spans="1:11" ht="46.8">
      <c r="A255" s="54" t="s">
        <v>977</v>
      </c>
      <c r="B255" s="54" t="s">
        <v>1371</v>
      </c>
      <c r="C255" s="55" t="s">
        <v>1372</v>
      </c>
      <c r="D255" s="54" t="s">
        <v>1371</v>
      </c>
      <c r="E255" s="54" t="s">
        <v>1548</v>
      </c>
      <c r="F255" s="55" t="s">
        <v>718</v>
      </c>
      <c r="G255" s="54" t="s">
        <v>394</v>
      </c>
      <c r="H255" s="56" t="s">
        <v>414</v>
      </c>
      <c r="I255" s="59" t="s">
        <v>718</v>
      </c>
      <c r="J255" s="60">
        <v>70519016.579999998</v>
      </c>
      <c r="K255" s="60">
        <v>70122558.959999993</v>
      </c>
    </row>
    <row r="256" spans="1:11" ht="78">
      <c r="A256" s="54" t="s">
        <v>978</v>
      </c>
      <c r="B256" s="54" t="s">
        <v>1371</v>
      </c>
      <c r="C256" s="55" t="s">
        <v>1372</v>
      </c>
      <c r="D256" s="54" t="s">
        <v>1371</v>
      </c>
      <c r="E256" s="54" t="s">
        <v>1548</v>
      </c>
      <c r="F256" s="55" t="s">
        <v>718</v>
      </c>
      <c r="G256" s="54" t="s">
        <v>417</v>
      </c>
      <c r="H256" s="56" t="s">
        <v>418</v>
      </c>
      <c r="I256" s="59" t="s">
        <v>418</v>
      </c>
      <c r="J256" s="60">
        <v>28343798.850000001</v>
      </c>
      <c r="K256" s="60">
        <v>28293898.850000001</v>
      </c>
    </row>
    <row r="257" spans="1:11" ht="15.6">
      <c r="A257" s="54" t="s">
        <v>979</v>
      </c>
      <c r="B257" s="54" t="s">
        <v>1371</v>
      </c>
      <c r="C257" s="55" t="s">
        <v>1372</v>
      </c>
      <c r="D257" s="54" t="s">
        <v>1371</v>
      </c>
      <c r="E257" s="54" t="s">
        <v>1548</v>
      </c>
      <c r="F257" s="55" t="s">
        <v>718</v>
      </c>
      <c r="G257" s="54" t="s">
        <v>55</v>
      </c>
      <c r="H257" s="56" t="s">
        <v>512</v>
      </c>
      <c r="I257" s="59" t="s">
        <v>512</v>
      </c>
      <c r="J257" s="60">
        <v>28343798.850000001</v>
      </c>
      <c r="K257" s="60">
        <v>28293898.850000001</v>
      </c>
    </row>
    <row r="258" spans="1:11" ht="31.2">
      <c r="A258" s="54" t="s">
        <v>980</v>
      </c>
      <c r="B258" s="54" t="s">
        <v>1371</v>
      </c>
      <c r="C258" s="55" t="s">
        <v>1372</v>
      </c>
      <c r="D258" s="54" t="s">
        <v>1371</v>
      </c>
      <c r="E258" s="54" t="s">
        <v>1548</v>
      </c>
      <c r="F258" s="55" t="s">
        <v>718</v>
      </c>
      <c r="G258" s="54" t="s">
        <v>119</v>
      </c>
      <c r="H258" s="56" t="s">
        <v>432</v>
      </c>
      <c r="I258" s="59" t="s">
        <v>432</v>
      </c>
      <c r="J258" s="60">
        <v>10309929.73</v>
      </c>
      <c r="K258" s="60">
        <v>10309929.73</v>
      </c>
    </row>
    <row r="259" spans="1:11" ht="31.2">
      <c r="A259" s="54" t="s">
        <v>434</v>
      </c>
      <c r="B259" s="54" t="s">
        <v>1371</v>
      </c>
      <c r="C259" s="55" t="s">
        <v>1372</v>
      </c>
      <c r="D259" s="54" t="s">
        <v>1371</v>
      </c>
      <c r="E259" s="54" t="s">
        <v>1548</v>
      </c>
      <c r="F259" s="55" t="s">
        <v>718</v>
      </c>
      <c r="G259" s="54" t="s">
        <v>434</v>
      </c>
      <c r="H259" s="56" t="s">
        <v>1122</v>
      </c>
      <c r="I259" s="59" t="s">
        <v>1122</v>
      </c>
      <c r="J259" s="60">
        <v>10309929.73</v>
      </c>
      <c r="K259" s="60">
        <v>10309929.73</v>
      </c>
    </row>
    <row r="260" spans="1:11" ht="31.2">
      <c r="A260" s="54" t="s">
        <v>981</v>
      </c>
      <c r="B260" s="54" t="s">
        <v>1371</v>
      </c>
      <c r="C260" s="55" t="s">
        <v>1372</v>
      </c>
      <c r="D260" s="54" t="s">
        <v>1371</v>
      </c>
      <c r="E260" s="54" t="s">
        <v>1548</v>
      </c>
      <c r="F260" s="55" t="s">
        <v>718</v>
      </c>
      <c r="G260" s="54" t="s">
        <v>599</v>
      </c>
      <c r="H260" s="56" t="s">
        <v>1136</v>
      </c>
      <c r="I260" s="59" t="s">
        <v>1136</v>
      </c>
      <c r="J260" s="60">
        <v>28251326.829999998</v>
      </c>
      <c r="K260" s="60">
        <v>27904769.210000001</v>
      </c>
    </row>
    <row r="261" spans="1:11" ht="15.6">
      <c r="A261" s="54" t="s">
        <v>436</v>
      </c>
      <c r="B261" s="54" t="s">
        <v>1371</v>
      </c>
      <c r="C261" s="55" t="s">
        <v>1372</v>
      </c>
      <c r="D261" s="54" t="s">
        <v>1371</v>
      </c>
      <c r="E261" s="54" t="s">
        <v>1548</v>
      </c>
      <c r="F261" s="55" t="s">
        <v>718</v>
      </c>
      <c r="G261" s="54" t="s">
        <v>964</v>
      </c>
      <c r="H261" s="56" t="s">
        <v>965</v>
      </c>
      <c r="I261" s="59" t="s">
        <v>965</v>
      </c>
      <c r="J261" s="60">
        <v>28251326.829999998</v>
      </c>
      <c r="K261" s="60">
        <v>27904769.210000001</v>
      </c>
    </row>
    <row r="262" spans="1:11" ht="15.6">
      <c r="A262" s="54" t="s">
        <v>621</v>
      </c>
      <c r="B262" s="54" t="s">
        <v>1371</v>
      </c>
      <c r="C262" s="55" t="s">
        <v>1372</v>
      </c>
      <c r="D262" s="54" t="s">
        <v>1371</v>
      </c>
      <c r="E262" s="54" t="s">
        <v>1548</v>
      </c>
      <c r="F262" s="55" t="s">
        <v>718</v>
      </c>
      <c r="G262" s="54" t="s">
        <v>440</v>
      </c>
      <c r="H262" s="56" t="s">
        <v>441</v>
      </c>
      <c r="I262" s="59" t="s">
        <v>441</v>
      </c>
      <c r="J262" s="60">
        <v>3613961.17</v>
      </c>
      <c r="K262" s="60">
        <v>3613961.17</v>
      </c>
    </row>
    <row r="263" spans="1:11" ht="15.6">
      <c r="A263" s="54" t="s">
        <v>438</v>
      </c>
      <c r="B263" s="54" t="s">
        <v>1371</v>
      </c>
      <c r="C263" s="55" t="s">
        <v>1372</v>
      </c>
      <c r="D263" s="54" t="s">
        <v>1371</v>
      </c>
      <c r="E263" s="54" t="s">
        <v>1548</v>
      </c>
      <c r="F263" s="55" t="s">
        <v>718</v>
      </c>
      <c r="G263" s="54" t="s">
        <v>443</v>
      </c>
      <c r="H263" s="56" t="s">
        <v>444</v>
      </c>
      <c r="I263" s="59" t="s">
        <v>444</v>
      </c>
      <c r="J263" s="60">
        <v>3613961.17</v>
      </c>
      <c r="K263" s="60">
        <v>3613961.17</v>
      </c>
    </row>
    <row r="264" spans="1:11" ht="140.4">
      <c r="A264" s="54" t="s">
        <v>982</v>
      </c>
      <c r="B264" s="54" t="s">
        <v>1371</v>
      </c>
      <c r="C264" s="55" t="s">
        <v>1372</v>
      </c>
      <c r="D264" s="54" t="s">
        <v>1371</v>
      </c>
      <c r="E264" s="54" t="s">
        <v>1549</v>
      </c>
      <c r="F264" s="55" t="s">
        <v>1188</v>
      </c>
      <c r="G264" s="54" t="s">
        <v>394</v>
      </c>
      <c r="H264" s="56" t="s">
        <v>414</v>
      </c>
      <c r="I264" s="59" t="s">
        <v>1188</v>
      </c>
      <c r="J264" s="60">
        <v>162440155</v>
      </c>
      <c r="K264" s="60">
        <v>161523000</v>
      </c>
    </row>
    <row r="265" spans="1:11" ht="78">
      <c r="A265" s="54" t="s">
        <v>983</v>
      </c>
      <c r="B265" s="54" t="s">
        <v>1371</v>
      </c>
      <c r="C265" s="55" t="s">
        <v>1372</v>
      </c>
      <c r="D265" s="54" t="s">
        <v>1371</v>
      </c>
      <c r="E265" s="54" t="s">
        <v>1549</v>
      </c>
      <c r="F265" s="55" t="s">
        <v>1188</v>
      </c>
      <c r="G265" s="54" t="s">
        <v>417</v>
      </c>
      <c r="H265" s="56" t="s">
        <v>418</v>
      </c>
      <c r="I265" s="59" t="s">
        <v>418</v>
      </c>
      <c r="J265" s="60">
        <v>81021752</v>
      </c>
      <c r="K265" s="60">
        <v>75999895</v>
      </c>
    </row>
    <row r="266" spans="1:11" ht="15.6">
      <c r="A266" s="54" t="s">
        <v>984</v>
      </c>
      <c r="B266" s="54" t="s">
        <v>1371</v>
      </c>
      <c r="C266" s="55" t="s">
        <v>1372</v>
      </c>
      <c r="D266" s="54" t="s">
        <v>1371</v>
      </c>
      <c r="E266" s="54" t="s">
        <v>1549</v>
      </c>
      <c r="F266" s="55" t="s">
        <v>1188</v>
      </c>
      <c r="G266" s="54" t="s">
        <v>55</v>
      </c>
      <c r="H266" s="56" t="s">
        <v>512</v>
      </c>
      <c r="I266" s="59" t="s">
        <v>512</v>
      </c>
      <c r="J266" s="60">
        <v>81021752</v>
      </c>
      <c r="K266" s="60">
        <v>75999895</v>
      </c>
    </row>
    <row r="267" spans="1:11" ht="31.2">
      <c r="A267" s="54" t="s">
        <v>985</v>
      </c>
      <c r="B267" s="54" t="s">
        <v>1371</v>
      </c>
      <c r="C267" s="55" t="s">
        <v>1372</v>
      </c>
      <c r="D267" s="54" t="s">
        <v>1371</v>
      </c>
      <c r="E267" s="54" t="s">
        <v>1549</v>
      </c>
      <c r="F267" s="55" t="s">
        <v>1188</v>
      </c>
      <c r="G267" s="54" t="s">
        <v>599</v>
      </c>
      <c r="H267" s="56" t="s">
        <v>1136</v>
      </c>
      <c r="I267" s="59" t="s">
        <v>1136</v>
      </c>
      <c r="J267" s="60">
        <v>81418403</v>
      </c>
      <c r="K267" s="60">
        <v>85523105</v>
      </c>
    </row>
    <row r="268" spans="1:11" ht="15.6">
      <c r="A268" s="54" t="s">
        <v>986</v>
      </c>
      <c r="B268" s="54" t="s">
        <v>1371</v>
      </c>
      <c r="C268" s="55" t="s">
        <v>1372</v>
      </c>
      <c r="D268" s="54" t="s">
        <v>1371</v>
      </c>
      <c r="E268" s="54" t="s">
        <v>1549</v>
      </c>
      <c r="F268" s="55" t="s">
        <v>1188</v>
      </c>
      <c r="G268" s="54" t="s">
        <v>964</v>
      </c>
      <c r="H268" s="56" t="s">
        <v>965</v>
      </c>
      <c r="I268" s="59" t="s">
        <v>965</v>
      </c>
      <c r="J268" s="60">
        <v>81418403</v>
      </c>
      <c r="K268" s="60">
        <v>85523105</v>
      </c>
    </row>
    <row r="269" spans="1:11" ht="156">
      <c r="A269" s="54" t="s">
        <v>987</v>
      </c>
      <c r="B269" s="54" t="s">
        <v>1371</v>
      </c>
      <c r="C269" s="55" t="s">
        <v>1372</v>
      </c>
      <c r="D269" s="54" t="s">
        <v>1371</v>
      </c>
      <c r="E269" s="54" t="s">
        <v>1550</v>
      </c>
      <c r="F269" s="55" t="s">
        <v>1189</v>
      </c>
      <c r="G269" s="54" t="s">
        <v>394</v>
      </c>
      <c r="H269" s="56" t="s">
        <v>414</v>
      </c>
      <c r="I269" s="59" t="s">
        <v>1189</v>
      </c>
      <c r="J269" s="60">
        <v>453845</v>
      </c>
      <c r="K269" s="60">
        <v>1746000</v>
      </c>
    </row>
    <row r="270" spans="1:11" ht="31.2">
      <c r="A270" s="54" t="s">
        <v>988</v>
      </c>
      <c r="B270" s="54" t="s">
        <v>1371</v>
      </c>
      <c r="C270" s="55" t="s">
        <v>1372</v>
      </c>
      <c r="D270" s="54" t="s">
        <v>1371</v>
      </c>
      <c r="E270" s="54" t="s">
        <v>1550</v>
      </c>
      <c r="F270" s="55" t="s">
        <v>1189</v>
      </c>
      <c r="G270" s="54" t="s">
        <v>119</v>
      </c>
      <c r="H270" s="56" t="s">
        <v>432</v>
      </c>
      <c r="I270" s="59" t="s">
        <v>432</v>
      </c>
      <c r="J270" s="60">
        <v>453845</v>
      </c>
      <c r="K270" s="60">
        <v>700000</v>
      </c>
    </row>
    <row r="271" spans="1:11" ht="31.2">
      <c r="A271" s="54" t="s">
        <v>989</v>
      </c>
      <c r="B271" s="54" t="s">
        <v>1371</v>
      </c>
      <c r="C271" s="55" t="s">
        <v>1372</v>
      </c>
      <c r="D271" s="54" t="s">
        <v>1371</v>
      </c>
      <c r="E271" s="54" t="s">
        <v>1550</v>
      </c>
      <c r="F271" s="55" t="s">
        <v>1189</v>
      </c>
      <c r="G271" s="54" t="s">
        <v>434</v>
      </c>
      <c r="H271" s="56" t="s">
        <v>1122</v>
      </c>
      <c r="I271" s="59" t="s">
        <v>1122</v>
      </c>
      <c r="J271" s="60">
        <v>453845</v>
      </c>
      <c r="K271" s="60">
        <v>700000</v>
      </c>
    </row>
    <row r="272" spans="1:11" ht="31.2">
      <c r="A272" s="54" t="s">
        <v>990</v>
      </c>
      <c r="B272" s="54" t="s">
        <v>1371</v>
      </c>
      <c r="C272" s="55" t="s">
        <v>1372</v>
      </c>
      <c r="D272" s="54" t="s">
        <v>1371</v>
      </c>
      <c r="E272" s="54" t="s">
        <v>1550</v>
      </c>
      <c r="F272" s="55" t="s">
        <v>1189</v>
      </c>
      <c r="G272" s="54" t="s">
        <v>599</v>
      </c>
      <c r="H272" s="56" t="s">
        <v>1136</v>
      </c>
      <c r="I272" s="59" t="s">
        <v>1136</v>
      </c>
      <c r="J272" s="60">
        <v>0</v>
      </c>
      <c r="K272" s="60">
        <v>1046000</v>
      </c>
    </row>
    <row r="273" spans="1:11" ht="15.6">
      <c r="A273" s="54" t="s">
        <v>993</v>
      </c>
      <c r="B273" s="54" t="s">
        <v>1371</v>
      </c>
      <c r="C273" s="55" t="s">
        <v>1372</v>
      </c>
      <c r="D273" s="54" t="s">
        <v>1371</v>
      </c>
      <c r="E273" s="54" t="s">
        <v>1550</v>
      </c>
      <c r="F273" s="55" t="s">
        <v>1189</v>
      </c>
      <c r="G273" s="54" t="s">
        <v>964</v>
      </c>
      <c r="H273" s="56" t="s">
        <v>965</v>
      </c>
      <c r="I273" s="59" t="s">
        <v>965</v>
      </c>
      <c r="J273" s="60">
        <v>0</v>
      </c>
      <c r="K273" s="60">
        <v>1046000</v>
      </c>
    </row>
    <row r="274" spans="1:11" ht="31.2">
      <c r="A274" s="54" t="s">
        <v>996</v>
      </c>
      <c r="B274" s="54" t="s">
        <v>1371</v>
      </c>
      <c r="C274" s="55" t="s">
        <v>1372</v>
      </c>
      <c r="D274" s="54" t="s">
        <v>1371</v>
      </c>
      <c r="E274" s="54" t="s">
        <v>1551</v>
      </c>
      <c r="F274" s="55" t="s">
        <v>1413</v>
      </c>
      <c r="G274" s="54" t="s">
        <v>394</v>
      </c>
      <c r="H274" s="56" t="s">
        <v>414</v>
      </c>
      <c r="I274" s="59" t="s">
        <v>1413</v>
      </c>
      <c r="J274" s="60">
        <v>27875000</v>
      </c>
      <c r="K274" s="60">
        <v>29075000</v>
      </c>
    </row>
    <row r="275" spans="1:11" ht="31.2">
      <c r="A275" s="54" t="s">
        <v>997</v>
      </c>
      <c r="B275" s="54" t="s">
        <v>1371</v>
      </c>
      <c r="C275" s="55" t="s">
        <v>1372</v>
      </c>
      <c r="D275" s="54" t="s">
        <v>1371</v>
      </c>
      <c r="E275" s="54" t="s">
        <v>1551</v>
      </c>
      <c r="F275" s="55" t="s">
        <v>1413</v>
      </c>
      <c r="G275" s="54" t="s">
        <v>119</v>
      </c>
      <c r="H275" s="56" t="s">
        <v>432</v>
      </c>
      <c r="I275" s="59" t="s">
        <v>432</v>
      </c>
      <c r="J275" s="60">
        <v>16805835</v>
      </c>
      <c r="K275" s="60">
        <v>17529860</v>
      </c>
    </row>
    <row r="276" spans="1:11" ht="31.2">
      <c r="A276" s="54" t="s">
        <v>998</v>
      </c>
      <c r="B276" s="54" t="s">
        <v>1371</v>
      </c>
      <c r="C276" s="55" t="s">
        <v>1372</v>
      </c>
      <c r="D276" s="54" t="s">
        <v>1371</v>
      </c>
      <c r="E276" s="54" t="s">
        <v>1551</v>
      </c>
      <c r="F276" s="55" t="s">
        <v>1413</v>
      </c>
      <c r="G276" s="54" t="s">
        <v>434</v>
      </c>
      <c r="H276" s="56" t="s">
        <v>1122</v>
      </c>
      <c r="I276" s="59" t="s">
        <v>1122</v>
      </c>
      <c r="J276" s="60">
        <v>16805835</v>
      </c>
      <c r="K276" s="60">
        <v>17529860</v>
      </c>
    </row>
    <row r="277" spans="1:11" ht="31.2">
      <c r="A277" s="54" t="s">
        <v>999</v>
      </c>
      <c r="B277" s="54" t="s">
        <v>1371</v>
      </c>
      <c r="C277" s="55" t="s">
        <v>1372</v>
      </c>
      <c r="D277" s="54" t="s">
        <v>1371</v>
      </c>
      <c r="E277" s="54" t="s">
        <v>1551</v>
      </c>
      <c r="F277" s="55" t="s">
        <v>1413</v>
      </c>
      <c r="G277" s="54" t="s">
        <v>599</v>
      </c>
      <c r="H277" s="56" t="s">
        <v>1136</v>
      </c>
      <c r="I277" s="59" t="s">
        <v>1136</v>
      </c>
      <c r="J277" s="60">
        <v>11069165</v>
      </c>
      <c r="K277" s="60">
        <v>11545140</v>
      </c>
    </row>
    <row r="278" spans="1:11" ht="15.6">
      <c r="A278" s="54" t="s">
        <v>1000</v>
      </c>
      <c r="B278" s="54" t="s">
        <v>1371</v>
      </c>
      <c r="C278" s="55" t="s">
        <v>1372</v>
      </c>
      <c r="D278" s="54" t="s">
        <v>1371</v>
      </c>
      <c r="E278" s="54" t="s">
        <v>1551</v>
      </c>
      <c r="F278" s="55" t="s">
        <v>1413</v>
      </c>
      <c r="G278" s="54" t="s">
        <v>964</v>
      </c>
      <c r="H278" s="56" t="s">
        <v>965</v>
      </c>
      <c r="I278" s="59" t="s">
        <v>965</v>
      </c>
      <c r="J278" s="60">
        <v>11069165</v>
      </c>
      <c r="K278" s="60">
        <v>11545140</v>
      </c>
    </row>
    <row r="279" spans="1:11" ht="31.2">
      <c r="A279" s="54" t="s">
        <v>1001</v>
      </c>
      <c r="B279" s="54" t="s">
        <v>1371</v>
      </c>
      <c r="C279" s="55" t="s">
        <v>1372</v>
      </c>
      <c r="D279" s="54" t="s">
        <v>1371</v>
      </c>
      <c r="E279" s="54" t="s">
        <v>1552</v>
      </c>
      <c r="F279" s="55" t="s">
        <v>1553</v>
      </c>
      <c r="G279" s="54" t="s">
        <v>394</v>
      </c>
      <c r="H279" s="56" t="s">
        <v>414</v>
      </c>
      <c r="I279" s="59" t="s">
        <v>1553</v>
      </c>
      <c r="J279" s="60">
        <v>37653971.979999997</v>
      </c>
      <c r="K279" s="60">
        <v>37593071.979999997</v>
      </c>
    </row>
    <row r="280" spans="1:11" ht="46.8">
      <c r="A280" s="54" t="s">
        <v>1002</v>
      </c>
      <c r="B280" s="54" t="s">
        <v>1371</v>
      </c>
      <c r="C280" s="55" t="s">
        <v>1372</v>
      </c>
      <c r="D280" s="54" t="s">
        <v>1371</v>
      </c>
      <c r="E280" s="54" t="s">
        <v>1554</v>
      </c>
      <c r="F280" s="55" t="s">
        <v>719</v>
      </c>
      <c r="G280" s="54" t="s">
        <v>394</v>
      </c>
      <c r="H280" s="56" t="s">
        <v>414</v>
      </c>
      <c r="I280" s="59" t="s">
        <v>719</v>
      </c>
      <c r="J280" s="60">
        <v>37653971.979999997</v>
      </c>
      <c r="K280" s="60">
        <v>37593071.979999997</v>
      </c>
    </row>
    <row r="281" spans="1:11" ht="78">
      <c r="A281" s="54" t="s">
        <v>1003</v>
      </c>
      <c r="B281" s="54" t="s">
        <v>1371</v>
      </c>
      <c r="C281" s="55" t="s">
        <v>1372</v>
      </c>
      <c r="D281" s="54" t="s">
        <v>1371</v>
      </c>
      <c r="E281" s="54" t="s">
        <v>1554</v>
      </c>
      <c r="F281" s="55" t="s">
        <v>719</v>
      </c>
      <c r="G281" s="54" t="s">
        <v>417</v>
      </c>
      <c r="H281" s="56" t="s">
        <v>418</v>
      </c>
      <c r="I281" s="59" t="s">
        <v>418</v>
      </c>
      <c r="J281" s="60">
        <v>35344449.770000003</v>
      </c>
      <c r="K281" s="60">
        <v>35283549.770000003</v>
      </c>
    </row>
    <row r="282" spans="1:11" ht="15.6">
      <c r="A282" s="54" t="s">
        <v>1004</v>
      </c>
      <c r="B282" s="54" t="s">
        <v>1371</v>
      </c>
      <c r="C282" s="55" t="s">
        <v>1372</v>
      </c>
      <c r="D282" s="54" t="s">
        <v>1371</v>
      </c>
      <c r="E282" s="54" t="s">
        <v>1554</v>
      </c>
      <c r="F282" s="55" t="s">
        <v>719</v>
      </c>
      <c r="G282" s="54" t="s">
        <v>55</v>
      </c>
      <c r="H282" s="56" t="s">
        <v>512</v>
      </c>
      <c r="I282" s="59" t="s">
        <v>512</v>
      </c>
      <c r="J282" s="60">
        <v>35344449.770000003</v>
      </c>
      <c r="K282" s="60">
        <v>35283549.770000003</v>
      </c>
    </row>
    <row r="283" spans="1:11" ht="31.2">
      <c r="A283" s="54" t="s">
        <v>1005</v>
      </c>
      <c r="B283" s="54" t="s">
        <v>1371</v>
      </c>
      <c r="C283" s="55" t="s">
        <v>1372</v>
      </c>
      <c r="D283" s="54" t="s">
        <v>1371</v>
      </c>
      <c r="E283" s="54" t="s">
        <v>1554</v>
      </c>
      <c r="F283" s="55" t="s">
        <v>719</v>
      </c>
      <c r="G283" s="54" t="s">
        <v>119</v>
      </c>
      <c r="H283" s="56" t="s">
        <v>432</v>
      </c>
      <c r="I283" s="59" t="s">
        <v>432</v>
      </c>
      <c r="J283" s="60">
        <v>2275308.16</v>
      </c>
      <c r="K283" s="60">
        <v>2275308.16</v>
      </c>
    </row>
    <row r="284" spans="1:11" ht="31.2">
      <c r="A284" s="54" t="s">
        <v>1006</v>
      </c>
      <c r="B284" s="54" t="s">
        <v>1371</v>
      </c>
      <c r="C284" s="55" t="s">
        <v>1372</v>
      </c>
      <c r="D284" s="54" t="s">
        <v>1371</v>
      </c>
      <c r="E284" s="54" t="s">
        <v>1554</v>
      </c>
      <c r="F284" s="55" t="s">
        <v>719</v>
      </c>
      <c r="G284" s="54" t="s">
        <v>434</v>
      </c>
      <c r="H284" s="56" t="s">
        <v>1122</v>
      </c>
      <c r="I284" s="59" t="s">
        <v>1122</v>
      </c>
      <c r="J284" s="60">
        <v>2275308.16</v>
      </c>
      <c r="K284" s="60">
        <v>2275308.16</v>
      </c>
    </row>
    <row r="285" spans="1:11" ht="15.6">
      <c r="A285" s="54" t="s">
        <v>1007</v>
      </c>
      <c r="B285" s="54" t="s">
        <v>1371</v>
      </c>
      <c r="C285" s="55" t="s">
        <v>1372</v>
      </c>
      <c r="D285" s="54" t="s">
        <v>1371</v>
      </c>
      <c r="E285" s="54" t="s">
        <v>1554</v>
      </c>
      <c r="F285" s="55" t="s">
        <v>719</v>
      </c>
      <c r="G285" s="54" t="s">
        <v>440</v>
      </c>
      <c r="H285" s="56" t="s">
        <v>441</v>
      </c>
      <c r="I285" s="59" t="s">
        <v>441</v>
      </c>
      <c r="J285" s="60">
        <v>34214.050000000003</v>
      </c>
      <c r="K285" s="60">
        <v>34214.050000000003</v>
      </c>
    </row>
    <row r="286" spans="1:11" ht="15.6">
      <c r="A286" s="54" t="s">
        <v>1008</v>
      </c>
      <c r="B286" s="54" t="s">
        <v>1371</v>
      </c>
      <c r="C286" s="55" t="s">
        <v>1372</v>
      </c>
      <c r="D286" s="54" t="s">
        <v>1371</v>
      </c>
      <c r="E286" s="54" t="s">
        <v>1554</v>
      </c>
      <c r="F286" s="55" t="s">
        <v>719</v>
      </c>
      <c r="G286" s="54" t="s">
        <v>443</v>
      </c>
      <c r="H286" s="56" t="s">
        <v>444</v>
      </c>
      <c r="I286" s="59" t="s">
        <v>444</v>
      </c>
      <c r="J286" s="60">
        <v>34214.050000000003</v>
      </c>
      <c r="K286" s="60">
        <v>34214.050000000003</v>
      </c>
    </row>
    <row r="287" spans="1:11" ht="46.8">
      <c r="A287" s="54" t="s">
        <v>1009</v>
      </c>
      <c r="B287" s="54" t="s">
        <v>1371</v>
      </c>
      <c r="C287" s="55" t="s">
        <v>1372</v>
      </c>
      <c r="D287" s="54" t="s">
        <v>1371</v>
      </c>
      <c r="E287" s="54" t="s">
        <v>931</v>
      </c>
      <c r="F287" s="55" t="s">
        <v>932</v>
      </c>
      <c r="G287" s="54" t="s">
        <v>394</v>
      </c>
      <c r="H287" s="56" t="s">
        <v>414</v>
      </c>
      <c r="I287" s="59" t="s">
        <v>932</v>
      </c>
      <c r="J287" s="60">
        <v>0</v>
      </c>
      <c r="K287" s="60">
        <v>5378053.0499999998</v>
      </c>
    </row>
    <row r="288" spans="1:11" ht="46.8">
      <c r="A288" s="54" t="s">
        <v>1010</v>
      </c>
      <c r="B288" s="54" t="s">
        <v>1371</v>
      </c>
      <c r="C288" s="55" t="s">
        <v>1372</v>
      </c>
      <c r="D288" s="54" t="s">
        <v>1371</v>
      </c>
      <c r="E288" s="54" t="s">
        <v>933</v>
      </c>
      <c r="F288" s="55" t="s">
        <v>934</v>
      </c>
      <c r="G288" s="54" t="s">
        <v>394</v>
      </c>
      <c r="H288" s="56" t="s">
        <v>414</v>
      </c>
      <c r="I288" s="59" t="s">
        <v>934</v>
      </c>
      <c r="J288" s="60">
        <v>0</v>
      </c>
      <c r="K288" s="60">
        <v>5378053.0499999998</v>
      </c>
    </row>
    <row r="289" spans="1:11" ht="31.2">
      <c r="A289" s="54" t="s">
        <v>1011</v>
      </c>
      <c r="B289" s="54" t="s">
        <v>1371</v>
      </c>
      <c r="C289" s="55" t="s">
        <v>1372</v>
      </c>
      <c r="D289" s="54" t="s">
        <v>1371</v>
      </c>
      <c r="E289" s="54" t="s">
        <v>933</v>
      </c>
      <c r="F289" s="55" t="s">
        <v>934</v>
      </c>
      <c r="G289" s="54" t="s">
        <v>119</v>
      </c>
      <c r="H289" s="56" t="s">
        <v>432</v>
      </c>
      <c r="I289" s="59" t="s">
        <v>432</v>
      </c>
      <c r="J289" s="60">
        <v>0</v>
      </c>
      <c r="K289" s="60">
        <v>5378053.0499999998</v>
      </c>
    </row>
    <row r="290" spans="1:11" ht="31.2">
      <c r="A290" s="54" t="s">
        <v>1012</v>
      </c>
      <c r="B290" s="54" t="s">
        <v>1371</v>
      </c>
      <c r="C290" s="55" t="s">
        <v>1372</v>
      </c>
      <c r="D290" s="54" t="s">
        <v>1371</v>
      </c>
      <c r="E290" s="54" t="s">
        <v>933</v>
      </c>
      <c r="F290" s="55" t="s">
        <v>934</v>
      </c>
      <c r="G290" s="54" t="s">
        <v>434</v>
      </c>
      <c r="H290" s="56" t="s">
        <v>1122</v>
      </c>
      <c r="I290" s="59" t="s">
        <v>1122</v>
      </c>
      <c r="J290" s="60">
        <v>0</v>
      </c>
      <c r="K290" s="60">
        <v>5378053.0499999998</v>
      </c>
    </row>
    <row r="291" spans="1:11" ht="62.4">
      <c r="A291" s="54" t="s">
        <v>1013</v>
      </c>
      <c r="B291" s="54" t="s">
        <v>1371</v>
      </c>
      <c r="C291" s="55" t="s">
        <v>1372</v>
      </c>
      <c r="D291" s="54" t="s">
        <v>1371</v>
      </c>
      <c r="E291" s="54" t="s">
        <v>1542</v>
      </c>
      <c r="F291" s="55" t="s">
        <v>1543</v>
      </c>
      <c r="G291" s="54" t="s">
        <v>394</v>
      </c>
      <c r="H291" s="56" t="s">
        <v>414</v>
      </c>
      <c r="I291" s="59" t="s">
        <v>1543</v>
      </c>
      <c r="J291" s="60">
        <v>0</v>
      </c>
      <c r="K291" s="60">
        <v>4311407.7300000004</v>
      </c>
    </row>
    <row r="292" spans="1:11" ht="31.2">
      <c r="A292" s="54" t="s">
        <v>1014</v>
      </c>
      <c r="B292" s="54" t="s">
        <v>1371</v>
      </c>
      <c r="C292" s="55" t="s">
        <v>1372</v>
      </c>
      <c r="D292" s="54" t="s">
        <v>1371</v>
      </c>
      <c r="E292" s="54" t="s">
        <v>1544</v>
      </c>
      <c r="F292" s="55" t="s">
        <v>1545</v>
      </c>
      <c r="G292" s="54" t="s">
        <v>394</v>
      </c>
      <c r="H292" s="56" t="s">
        <v>414</v>
      </c>
      <c r="I292" s="59" t="s">
        <v>1545</v>
      </c>
      <c r="J292" s="60">
        <v>0</v>
      </c>
      <c r="K292" s="60">
        <v>4311407.7300000004</v>
      </c>
    </row>
    <row r="293" spans="1:11" ht="31.2">
      <c r="A293" s="54" t="s">
        <v>1016</v>
      </c>
      <c r="B293" s="54" t="s">
        <v>1371</v>
      </c>
      <c r="C293" s="55" t="s">
        <v>1372</v>
      </c>
      <c r="D293" s="54" t="s">
        <v>1371</v>
      </c>
      <c r="E293" s="54" t="s">
        <v>1544</v>
      </c>
      <c r="F293" s="55" t="s">
        <v>1545</v>
      </c>
      <c r="G293" s="54" t="s">
        <v>119</v>
      </c>
      <c r="H293" s="56" t="s">
        <v>432</v>
      </c>
      <c r="I293" s="59" t="s">
        <v>432</v>
      </c>
      <c r="J293" s="60">
        <v>0</v>
      </c>
      <c r="K293" s="60">
        <v>4311407.7300000004</v>
      </c>
    </row>
    <row r="294" spans="1:11" ht="31.2">
      <c r="A294" s="54" t="s">
        <v>1017</v>
      </c>
      <c r="B294" s="54" t="s">
        <v>1371</v>
      </c>
      <c r="C294" s="55" t="s">
        <v>1372</v>
      </c>
      <c r="D294" s="54" t="s">
        <v>1371</v>
      </c>
      <c r="E294" s="54" t="s">
        <v>1544</v>
      </c>
      <c r="F294" s="55" t="s">
        <v>1545</v>
      </c>
      <c r="G294" s="54" t="s">
        <v>434</v>
      </c>
      <c r="H294" s="56" t="s">
        <v>1122</v>
      </c>
      <c r="I294" s="59" t="s">
        <v>1122</v>
      </c>
      <c r="J294" s="60">
        <v>0</v>
      </c>
      <c r="K294" s="60">
        <v>4311407.7300000004</v>
      </c>
    </row>
    <row r="295" spans="1:11" ht="46.8">
      <c r="A295" s="54" t="s">
        <v>1020</v>
      </c>
      <c r="B295" s="54" t="s">
        <v>1371</v>
      </c>
      <c r="C295" s="55" t="s">
        <v>1372</v>
      </c>
      <c r="D295" s="54" t="s">
        <v>1371</v>
      </c>
      <c r="E295" s="54" t="s">
        <v>720</v>
      </c>
      <c r="F295" s="55" t="s">
        <v>1154</v>
      </c>
      <c r="G295" s="54" t="s">
        <v>394</v>
      </c>
      <c r="H295" s="56" t="s">
        <v>414</v>
      </c>
      <c r="I295" s="59" t="s">
        <v>1154</v>
      </c>
      <c r="J295" s="60">
        <v>37157151</v>
      </c>
      <c r="K295" s="60">
        <v>36382151</v>
      </c>
    </row>
    <row r="296" spans="1:11" ht="31.2">
      <c r="A296" s="54" t="s">
        <v>1021</v>
      </c>
      <c r="B296" s="54" t="s">
        <v>1371</v>
      </c>
      <c r="C296" s="55" t="s">
        <v>1372</v>
      </c>
      <c r="D296" s="54" t="s">
        <v>1371</v>
      </c>
      <c r="E296" s="54" t="s">
        <v>1555</v>
      </c>
      <c r="F296" s="55" t="s">
        <v>32</v>
      </c>
      <c r="G296" s="54" t="s">
        <v>394</v>
      </c>
      <c r="H296" s="56" t="s">
        <v>414</v>
      </c>
      <c r="I296" s="59" t="s">
        <v>32</v>
      </c>
      <c r="J296" s="60">
        <v>37157151</v>
      </c>
      <c r="K296" s="60">
        <v>36382151</v>
      </c>
    </row>
    <row r="297" spans="1:11" ht="31.2">
      <c r="A297" s="54" t="s">
        <v>1022</v>
      </c>
      <c r="B297" s="54" t="s">
        <v>1371</v>
      </c>
      <c r="C297" s="55" t="s">
        <v>1372</v>
      </c>
      <c r="D297" s="54" t="s">
        <v>1371</v>
      </c>
      <c r="E297" s="54" t="s">
        <v>33</v>
      </c>
      <c r="F297" s="55" t="s">
        <v>34</v>
      </c>
      <c r="G297" s="54" t="s">
        <v>394</v>
      </c>
      <c r="H297" s="56" t="s">
        <v>414</v>
      </c>
      <c r="I297" s="59" t="s">
        <v>34</v>
      </c>
      <c r="J297" s="60">
        <v>36087151</v>
      </c>
      <c r="K297" s="60">
        <v>36312151</v>
      </c>
    </row>
    <row r="298" spans="1:11" ht="31.2">
      <c r="A298" s="54" t="s">
        <v>1023</v>
      </c>
      <c r="B298" s="54" t="s">
        <v>1371</v>
      </c>
      <c r="C298" s="55" t="s">
        <v>1372</v>
      </c>
      <c r="D298" s="54" t="s">
        <v>1371</v>
      </c>
      <c r="E298" s="54" t="s">
        <v>33</v>
      </c>
      <c r="F298" s="55" t="s">
        <v>34</v>
      </c>
      <c r="G298" s="54" t="s">
        <v>599</v>
      </c>
      <c r="H298" s="56" t="s">
        <v>1136</v>
      </c>
      <c r="I298" s="59" t="s">
        <v>1136</v>
      </c>
      <c r="J298" s="60">
        <v>36087151</v>
      </c>
      <c r="K298" s="60">
        <v>36312151</v>
      </c>
    </row>
    <row r="299" spans="1:11" ht="15.6">
      <c r="A299" s="54" t="s">
        <v>1024</v>
      </c>
      <c r="B299" s="54" t="s">
        <v>1371</v>
      </c>
      <c r="C299" s="55" t="s">
        <v>1372</v>
      </c>
      <c r="D299" s="54" t="s">
        <v>1371</v>
      </c>
      <c r="E299" s="54" t="s">
        <v>33</v>
      </c>
      <c r="F299" s="55" t="s">
        <v>34</v>
      </c>
      <c r="G299" s="54" t="s">
        <v>1503</v>
      </c>
      <c r="H299" s="56" t="s">
        <v>1504</v>
      </c>
      <c r="I299" s="59" t="s">
        <v>1504</v>
      </c>
      <c r="J299" s="60">
        <v>36087151</v>
      </c>
      <c r="K299" s="60">
        <v>36312151</v>
      </c>
    </row>
    <row r="300" spans="1:11" ht="46.8">
      <c r="A300" s="54" t="s">
        <v>1025</v>
      </c>
      <c r="B300" s="54" t="s">
        <v>1371</v>
      </c>
      <c r="C300" s="55" t="s">
        <v>1372</v>
      </c>
      <c r="D300" s="54" t="s">
        <v>1371</v>
      </c>
      <c r="E300" s="54" t="s">
        <v>35</v>
      </c>
      <c r="F300" s="55" t="s">
        <v>36</v>
      </c>
      <c r="G300" s="54" t="s">
        <v>394</v>
      </c>
      <c r="H300" s="56" t="s">
        <v>414</v>
      </c>
      <c r="I300" s="59" t="s">
        <v>36</v>
      </c>
      <c r="J300" s="60">
        <v>70000</v>
      </c>
      <c r="K300" s="60">
        <v>70000</v>
      </c>
    </row>
    <row r="301" spans="1:11" ht="31.2">
      <c r="A301" s="54" t="s">
        <v>1026</v>
      </c>
      <c r="B301" s="54" t="s">
        <v>1371</v>
      </c>
      <c r="C301" s="55" t="s">
        <v>1372</v>
      </c>
      <c r="D301" s="54" t="s">
        <v>1371</v>
      </c>
      <c r="E301" s="54" t="s">
        <v>35</v>
      </c>
      <c r="F301" s="55" t="s">
        <v>36</v>
      </c>
      <c r="G301" s="54" t="s">
        <v>599</v>
      </c>
      <c r="H301" s="56" t="s">
        <v>1136</v>
      </c>
      <c r="I301" s="59" t="s">
        <v>1136</v>
      </c>
      <c r="J301" s="60">
        <v>70000</v>
      </c>
      <c r="K301" s="60">
        <v>70000</v>
      </c>
    </row>
    <row r="302" spans="1:11" ht="15.6">
      <c r="A302" s="54" t="s">
        <v>1027</v>
      </c>
      <c r="B302" s="54" t="s">
        <v>1371</v>
      </c>
      <c r="C302" s="55" t="s">
        <v>1372</v>
      </c>
      <c r="D302" s="54" t="s">
        <v>1371</v>
      </c>
      <c r="E302" s="54" t="s">
        <v>35</v>
      </c>
      <c r="F302" s="55" t="s">
        <v>36</v>
      </c>
      <c r="G302" s="54" t="s">
        <v>1503</v>
      </c>
      <c r="H302" s="56" t="s">
        <v>1504</v>
      </c>
      <c r="I302" s="59" t="s">
        <v>1504</v>
      </c>
      <c r="J302" s="60">
        <v>70000</v>
      </c>
      <c r="K302" s="60">
        <v>70000</v>
      </c>
    </row>
    <row r="303" spans="1:11" ht="46.8">
      <c r="A303" s="54" t="s">
        <v>1028</v>
      </c>
      <c r="B303" s="54" t="s">
        <v>1371</v>
      </c>
      <c r="C303" s="55" t="s">
        <v>1372</v>
      </c>
      <c r="D303" s="54" t="s">
        <v>1371</v>
      </c>
      <c r="E303" s="54" t="s">
        <v>326</v>
      </c>
      <c r="F303" s="55" t="s">
        <v>325</v>
      </c>
      <c r="G303" s="54" t="s">
        <v>394</v>
      </c>
      <c r="H303" s="56" t="s">
        <v>414</v>
      </c>
      <c r="I303" s="59" t="s">
        <v>325</v>
      </c>
      <c r="J303" s="60">
        <v>1000000</v>
      </c>
      <c r="K303" s="60">
        <v>0</v>
      </c>
    </row>
    <row r="304" spans="1:11" ht="31.2">
      <c r="A304" s="54" t="s">
        <v>1029</v>
      </c>
      <c r="B304" s="54" t="s">
        <v>1371</v>
      </c>
      <c r="C304" s="55" t="s">
        <v>1372</v>
      </c>
      <c r="D304" s="54" t="s">
        <v>1371</v>
      </c>
      <c r="E304" s="54" t="s">
        <v>326</v>
      </c>
      <c r="F304" s="55" t="s">
        <v>325</v>
      </c>
      <c r="G304" s="54" t="s">
        <v>599</v>
      </c>
      <c r="H304" s="56" t="s">
        <v>1136</v>
      </c>
      <c r="I304" s="59" t="s">
        <v>1136</v>
      </c>
      <c r="J304" s="60">
        <v>1000000</v>
      </c>
      <c r="K304" s="60">
        <v>0</v>
      </c>
    </row>
    <row r="305" spans="1:11" ht="15.6">
      <c r="A305" s="54" t="s">
        <v>1030</v>
      </c>
      <c r="B305" s="54" t="s">
        <v>1371</v>
      </c>
      <c r="C305" s="55" t="s">
        <v>1372</v>
      </c>
      <c r="D305" s="54" t="s">
        <v>1371</v>
      </c>
      <c r="E305" s="54" t="s">
        <v>326</v>
      </c>
      <c r="F305" s="55" t="s">
        <v>325</v>
      </c>
      <c r="G305" s="54" t="s">
        <v>1503</v>
      </c>
      <c r="H305" s="56" t="s">
        <v>1504</v>
      </c>
      <c r="I305" s="59" t="s">
        <v>1504</v>
      </c>
      <c r="J305" s="60">
        <v>1000000</v>
      </c>
      <c r="K305" s="60">
        <v>0</v>
      </c>
    </row>
    <row r="306" spans="1:11" ht="46.8">
      <c r="A306" s="54" t="s">
        <v>1031</v>
      </c>
      <c r="B306" s="54" t="s">
        <v>1371</v>
      </c>
      <c r="C306" s="55" t="s">
        <v>1372</v>
      </c>
      <c r="D306" s="54" t="s">
        <v>1371</v>
      </c>
      <c r="E306" s="54" t="s">
        <v>721</v>
      </c>
      <c r="F306" s="55" t="s">
        <v>1155</v>
      </c>
      <c r="G306" s="54" t="s">
        <v>394</v>
      </c>
      <c r="H306" s="56" t="s">
        <v>414</v>
      </c>
      <c r="I306" s="59" t="s">
        <v>1155</v>
      </c>
      <c r="J306" s="60">
        <v>8381689.4000000004</v>
      </c>
      <c r="K306" s="60">
        <v>4720132.5</v>
      </c>
    </row>
    <row r="307" spans="1:11" ht="31.2">
      <c r="A307" s="54" t="s">
        <v>1032</v>
      </c>
      <c r="B307" s="54" t="s">
        <v>1371</v>
      </c>
      <c r="C307" s="55" t="s">
        <v>1372</v>
      </c>
      <c r="D307" s="54" t="s">
        <v>1371</v>
      </c>
      <c r="E307" s="54" t="s">
        <v>852</v>
      </c>
      <c r="F307" s="55" t="s">
        <v>853</v>
      </c>
      <c r="G307" s="54" t="s">
        <v>394</v>
      </c>
      <c r="H307" s="56" t="s">
        <v>414</v>
      </c>
      <c r="I307" s="59" t="s">
        <v>853</v>
      </c>
      <c r="J307" s="60">
        <v>4737689.4000000004</v>
      </c>
      <c r="K307" s="60">
        <v>4720132.5</v>
      </c>
    </row>
    <row r="308" spans="1:11" ht="31.2">
      <c r="A308" s="54" t="s">
        <v>1033</v>
      </c>
      <c r="B308" s="54" t="s">
        <v>1371</v>
      </c>
      <c r="C308" s="55" t="s">
        <v>1372</v>
      </c>
      <c r="D308" s="54" t="s">
        <v>1371</v>
      </c>
      <c r="E308" s="54" t="s">
        <v>854</v>
      </c>
      <c r="F308" s="55" t="s">
        <v>855</v>
      </c>
      <c r="G308" s="54" t="s">
        <v>394</v>
      </c>
      <c r="H308" s="56" t="s">
        <v>414</v>
      </c>
      <c r="I308" s="59" t="s">
        <v>855</v>
      </c>
      <c r="J308" s="60">
        <v>4737689.4000000004</v>
      </c>
      <c r="K308" s="60">
        <v>4720132.5</v>
      </c>
    </row>
    <row r="309" spans="1:11" ht="31.2">
      <c r="A309" s="54" t="s">
        <v>1034</v>
      </c>
      <c r="B309" s="54" t="s">
        <v>1371</v>
      </c>
      <c r="C309" s="55" t="s">
        <v>1372</v>
      </c>
      <c r="D309" s="54" t="s">
        <v>1371</v>
      </c>
      <c r="E309" s="54" t="s">
        <v>854</v>
      </c>
      <c r="F309" s="55" t="s">
        <v>855</v>
      </c>
      <c r="G309" s="54" t="s">
        <v>599</v>
      </c>
      <c r="H309" s="56" t="s">
        <v>1136</v>
      </c>
      <c r="I309" s="59" t="s">
        <v>1136</v>
      </c>
      <c r="J309" s="60">
        <v>4737689.4000000004</v>
      </c>
      <c r="K309" s="60">
        <v>4720132.5</v>
      </c>
    </row>
    <row r="310" spans="1:11" ht="15.6">
      <c r="A310" s="54" t="s">
        <v>1255</v>
      </c>
      <c r="B310" s="54" t="s">
        <v>1371</v>
      </c>
      <c r="C310" s="55" t="s">
        <v>1372</v>
      </c>
      <c r="D310" s="54" t="s">
        <v>1371</v>
      </c>
      <c r="E310" s="54" t="s">
        <v>854</v>
      </c>
      <c r="F310" s="55" t="s">
        <v>855</v>
      </c>
      <c r="G310" s="54" t="s">
        <v>1503</v>
      </c>
      <c r="H310" s="56" t="s">
        <v>1504</v>
      </c>
      <c r="I310" s="59" t="s">
        <v>1504</v>
      </c>
      <c r="J310" s="60">
        <v>4737689.4000000004</v>
      </c>
      <c r="K310" s="60">
        <v>4720132.5</v>
      </c>
    </row>
    <row r="311" spans="1:11" ht="46.8">
      <c r="A311" s="54" t="s">
        <v>1256</v>
      </c>
      <c r="B311" s="54" t="s">
        <v>1371</v>
      </c>
      <c r="C311" s="55" t="s">
        <v>1372</v>
      </c>
      <c r="D311" s="54" t="s">
        <v>1371</v>
      </c>
      <c r="E311" s="54" t="s">
        <v>292</v>
      </c>
      <c r="F311" s="55" t="s">
        <v>293</v>
      </c>
      <c r="G311" s="54" t="s">
        <v>394</v>
      </c>
      <c r="H311" s="56" t="s">
        <v>414</v>
      </c>
      <c r="I311" s="59" t="s">
        <v>293</v>
      </c>
      <c r="J311" s="60">
        <v>3644000</v>
      </c>
      <c r="K311" s="60">
        <v>0</v>
      </c>
    </row>
    <row r="312" spans="1:11" ht="15.6">
      <c r="A312" s="54" t="s">
        <v>1257</v>
      </c>
      <c r="B312" s="54" t="s">
        <v>1371</v>
      </c>
      <c r="C312" s="55" t="s">
        <v>1372</v>
      </c>
      <c r="D312" s="54" t="s">
        <v>1371</v>
      </c>
      <c r="E312" s="54" t="s">
        <v>328</v>
      </c>
      <c r="F312" s="55" t="s">
        <v>327</v>
      </c>
      <c r="G312" s="54" t="s">
        <v>394</v>
      </c>
      <c r="H312" s="56" t="s">
        <v>414</v>
      </c>
      <c r="I312" s="59" t="s">
        <v>327</v>
      </c>
      <c r="J312" s="60">
        <v>3644000</v>
      </c>
      <c r="K312" s="60">
        <v>0</v>
      </c>
    </row>
    <row r="313" spans="1:11" ht="31.2">
      <c r="A313" s="54" t="s">
        <v>1258</v>
      </c>
      <c r="B313" s="54" t="s">
        <v>1371</v>
      </c>
      <c r="C313" s="55" t="s">
        <v>1372</v>
      </c>
      <c r="D313" s="54" t="s">
        <v>1371</v>
      </c>
      <c r="E313" s="54" t="s">
        <v>328</v>
      </c>
      <c r="F313" s="55" t="s">
        <v>327</v>
      </c>
      <c r="G313" s="54" t="s">
        <v>651</v>
      </c>
      <c r="H313" s="56" t="s">
        <v>673</v>
      </c>
      <c r="I313" s="59" t="s">
        <v>673</v>
      </c>
      <c r="J313" s="60">
        <v>3644000</v>
      </c>
      <c r="K313" s="60">
        <v>0</v>
      </c>
    </row>
    <row r="314" spans="1:11" ht="109.2">
      <c r="A314" s="54" t="s">
        <v>1259</v>
      </c>
      <c r="B314" s="54" t="s">
        <v>1371</v>
      </c>
      <c r="C314" s="55" t="s">
        <v>1372</v>
      </c>
      <c r="D314" s="54" t="s">
        <v>1371</v>
      </c>
      <c r="E314" s="54" t="s">
        <v>328</v>
      </c>
      <c r="F314" s="55" t="s">
        <v>327</v>
      </c>
      <c r="G314" s="54" t="s">
        <v>1434</v>
      </c>
      <c r="H314" s="56" t="s">
        <v>334</v>
      </c>
      <c r="I314" s="59" t="s">
        <v>334</v>
      </c>
      <c r="J314" s="60">
        <v>3644000</v>
      </c>
      <c r="K314" s="60">
        <v>0</v>
      </c>
    </row>
    <row r="315" spans="1:11" ht="15.6">
      <c r="A315" s="53" t="s">
        <v>1260</v>
      </c>
      <c r="B315" s="54" t="s">
        <v>1481</v>
      </c>
      <c r="C315" s="55" t="s">
        <v>1482</v>
      </c>
      <c r="D315" s="53" t="s">
        <v>1481</v>
      </c>
      <c r="E315" s="53" t="s">
        <v>394</v>
      </c>
      <c r="F315" s="55" t="s">
        <v>413</v>
      </c>
      <c r="G315" s="53" t="s">
        <v>394</v>
      </c>
      <c r="H315" s="56" t="s">
        <v>414</v>
      </c>
      <c r="I315" s="57" t="s">
        <v>1482</v>
      </c>
      <c r="J315" s="58">
        <v>9218000</v>
      </c>
      <c r="K315" s="58">
        <v>13764464.560000001</v>
      </c>
    </row>
    <row r="316" spans="1:11" ht="46.8">
      <c r="A316" s="54" t="s">
        <v>1261</v>
      </c>
      <c r="B316" s="54" t="s">
        <v>1481</v>
      </c>
      <c r="C316" s="55" t="s">
        <v>1482</v>
      </c>
      <c r="D316" s="54" t="s">
        <v>1481</v>
      </c>
      <c r="E316" s="54" t="s">
        <v>287</v>
      </c>
      <c r="F316" s="55" t="s">
        <v>1153</v>
      </c>
      <c r="G316" s="54" t="s">
        <v>394</v>
      </c>
      <c r="H316" s="56" t="s">
        <v>414</v>
      </c>
      <c r="I316" s="59" t="s">
        <v>1153</v>
      </c>
      <c r="J316" s="60">
        <v>9218000</v>
      </c>
      <c r="K316" s="60">
        <v>13764464.560000001</v>
      </c>
    </row>
    <row r="317" spans="1:11" ht="31.2">
      <c r="A317" s="54" t="s">
        <v>1262</v>
      </c>
      <c r="B317" s="54" t="s">
        <v>1481</v>
      </c>
      <c r="C317" s="55" t="s">
        <v>1482</v>
      </c>
      <c r="D317" s="54" t="s">
        <v>1481</v>
      </c>
      <c r="E317" s="54" t="s">
        <v>1552</v>
      </c>
      <c r="F317" s="55" t="s">
        <v>1553</v>
      </c>
      <c r="G317" s="54" t="s">
        <v>394</v>
      </c>
      <c r="H317" s="56" t="s">
        <v>414</v>
      </c>
      <c r="I317" s="59" t="s">
        <v>1553</v>
      </c>
      <c r="J317" s="60">
        <v>0</v>
      </c>
      <c r="K317" s="60">
        <v>700000</v>
      </c>
    </row>
    <row r="318" spans="1:11" ht="31.2">
      <c r="A318" s="54" t="s">
        <v>1263</v>
      </c>
      <c r="B318" s="54" t="s">
        <v>1481</v>
      </c>
      <c r="C318" s="55" t="s">
        <v>1482</v>
      </c>
      <c r="D318" s="54" t="s">
        <v>1481</v>
      </c>
      <c r="E318" s="54" t="s">
        <v>856</v>
      </c>
      <c r="F318" s="55" t="s">
        <v>857</v>
      </c>
      <c r="G318" s="54" t="s">
        <v>394</v>
      </c>
      <c r="H318" s="56" t="s">
        <v>414</v>
      </c>
      <c r="I318" s="59" t="s">
        <v>857</v>
      </c>
      <c r="J318" s="60">
        <v>0</v>
      </c>
      <c r="K318" s="60">
        <v>700000</v>
      </c>
    </row>
    <row r="319" spans="1:11" ht="31.2">
      <c r="A319" s="54" t="s">
        <v>538</v>
      </c>
      <c r="B319" s="54" t="s">
        <v>1481</v>
      </c>
      <c r="C319" s="55" t="s">
        <v>1482</v>
      </c>
      <c r="D319" s="54" t="s">
        <v>1481</v>
      </c>
      <c r="E319" s="54" t="s">
        <v>856</v>
      </c>
      <c r="F319" s="55" t="s">
        <v>857</v>
      </c>
      <c r="G319" s="54" t="s">
        <v>119</v>
      </c>
      <c r="H319" s="56" t="s">
        <v>432</v>
      </c>
      <c r="I319" s="59" t="s">
        <v>432</v>
      </c>
      <c r="J319" s="60">
        <v>0</v>
      </c>
      <c r="K319" s="60">
        <v>700000</v>
      </c>
    </row>
    <row r="320" spans="1:11" ht="31.2">
      <c r="A320" s="54" t="s">
        <v>1264</v>
      </c>
      <c r="B320" s="54" t="s">
        <v>1481</v>
      </c>
      <c r="C320" s="55" t="s">
        <v>1482</v>
      </c>
      <c r="D320" s="54" t="s">
        <v>1481</v>
      </c>
      <c r="E320" s="54" t="s">
        <v>856</v>
      </c>
      <c r="F320" s="55" t="s">
        <v>857</v>
      </c>
      <c r="G320" s="54" t="s">
        <v>434</v>
      </c>
      <c r="H320" s="56" t="s">
        <v>1122</v>
      </c>
      <c r="I320" s="59" t="s">
        <v>1122</v>
      </c>
      <c r="J320" s="60">
        <v>0</v>
      </c>
      <c r="K320" s="60">
        <v>700000</v>
      </c>
    </row>
    <row r="321" spans="1:11" ht="31.2">
      <c r="A321" s="54" t="s">
        <v>1265</v>
      </c>
      <c r="B321" s="54" t="s">
        <v>1481</v>
      </c>
      <c r="C321" s="55" t="s">
        <v>1482</v>
      </c>
      <c r="D321" s="54" t="s">
        <v>1481</v>
      </c>
      <c r="E321" s="54" t="s">
        <v>1054</v>
      </c>
      <c r="F321" s="55" t="s">
        <v>1055</v>
      </c>
      <c r="G321" s="54" t="s">
        <v>394</v>
      </c>
      <c r="H321" s="56" t="s">
        <v>414</v>
      </c>
      <c r="I321" s="59" t="s">
        <v>1055</v>
      </c>
      <c r="J321" s="60">
        <v>9218000</v>
      </c>
      <c r="K321" s="60">
        <v>13064464.560000001</v>
      </c>
    </row>
    <row r="322" spans="1:11" ht="15.6">
      <c r="A322" s="54" t="s">
        <v>1266</v>
      </c>
      <c r="B322" s="54" t="s">
        <v>1481</v>
      </c>
      <c r="C322" s="55" t="s">
        <v>1482</v>
      </c>
      <c r="D322" s="54" t="s">
        <v>1481</v>
      </c>
      <c r="E322" s="54" t="s">
        <v>1056</v>
      </c>
      <c r="F322" s="55" t="s">
        <v>722</v>
      </c>
      <c r="G322" s="54" t="s">
        <v>394</v>
      </c>
      <c r="H322" s="56" t="s">
        <v>414</v>
      </c>
      <c r="I322" s="59" t="s">
        <v>722</v>
      </c>
      <c r="J322" s="60">
        <v>0</v>
      </c>
      <c r="K322" s="60">
        <v>3846464.56</v>
      </c>
    </row>
    <row r="323" spans="1:11" ht="31.2">
      <c r="A323" s="54" t="s">
        <v>1267</v>
      </c>
      <c r="B323" s="54" t="s">
        <v>1481</v>
      </c>
      <c r="C323" s="55" t="s">
        <v>1482</v>
      </c>
      <c r="D323" s="54" t="s">
        <v>1481</v>
      </c>
      <c r="E323" s="54" t="s">
        <v>1056</v>
      </c>
      <c r="F323" s="55" t="s">
        <v>722</v>
      </c>
      <c r="G323" s="54" t="s">
        <v>119</v>
      </c>
      <c r="H323" s="56" t="s">
        <v>432</v>
      </c>
      <c r="I323" s="59" t="s">
        <v>432</v>
      </c>
      <c r="J323" s="60">
        <v>0</v>
      </c>
      <c r="K323" s="60">
        <v>3846464.56</v>
      </c>
    </row>
    <row r="324" spans="1:11" ht="31.2">
      <c r="A324" s="54" t="s">
        <v>1270</v>
      </c>
      <c r="B324" s="54" t="s">
        <v>1481</v>
      </c>
      <c r="C324" s="55" t="s">
        <v>1482</v>
      </c>
      <c r="D324" s="54" t="s">
        <v>1481</v>
      </c>
      <c r="E324" s="54" t="s">
        <v>1056</v>
      </c>
      <c r="F324" s="55" t="s">
        <v>722</v>
      </c>
      <c r="G324" s="54" t="s">
        <v>434</v>
      </c>
      <c r="H324" s="56" t="s">
        <v>1122</v>
      </c>
      <c r="I324" s="59" t="s">
        <v>1122</v>
      </c>
      <c r="J324" s="60">
        <v>0</v>
      </c>
      <c r="K324" s="60">
        <v>3846464.56</v>
      </c>
    </row>
    <row r="325" spans="1:11" ht="15.6">
      <c r="A325" s="54" t="s">
        <v>1271</v>
      </c>
      <c r="B325" s="54" t="s">
        <v>1481</v>
      </c>
      <c r="C325" s="55" t="s">
        <v>1482</v>
      </c>
      <c r="D325" s="54" t="s">
        <v>1481</v>
      </c>
      <c r="E325" s="54" t="s">
        <v>1057</v>
      </c>
      <c r="F325" s="55" t="s">
        <v>722</v>
      </c>
      <c r="G325" s="54" t="s">
        <v>394</v>
      </c>
      <c r="H325" s="56" t="s">
        <v>414</v>
      </c>
      <c r="I325" s="59" t="s">
        <v>722</v>
      </c>
      <c r="J325" s="60">
        <v>9218000</v>
      </c>
      <c r="K325" s="60">
        <v>9218000</v>
      </c>
    </row>
    <row r="326" spans="1:11" ht="31.2">
      <c r="A326" s="54" t="s">
        <v>1272</v>
      </c>
      <c r="B326" s="54" t="s">
        <v>1481</v>
      </c>
      <c r="C326" s="55" t="s">
        <v>1482</v>
      </c>
      <c r="D326" s="54" t="s">
        <v>1481</v>
      </c>
      <c r="E326" s="54" t="s">
        <v>1057</v>
      </c>
      <c r="F326" s="55" t="s">
        <v>722</v>
      </c>
      <c r="G326" s="54" t="s">
        <v>119</v>
      </c>
      <c r="H326" s="56" t="s">
        <v>432</v>
      </c>
      <c r="I326" s="59" t="s">
        <v>432</v>
      </c>
      <c r="J326" s="60">
        <v>9218000</v>
      </c>
      <c r="K326" s="60">
        <v>9218000</v>
      </c>
    </row>
    <row r="327" spans="1:11" ht="31.2">
      <c r="A327" s="54" t="s">
        <v>1273</v>
      </c>
      <c r="B327" s="54" t="s">
        <v>1481</v>
      </c>
      <c r="C327" s="55" t="s">
        <v>1482</v>
      </c>
      <c r="D327" s="54" t="s">
        <v>1481</v>
      </c>
      <c r="E327" s="54" t="s">
        <v>1057</v>
      </c>
      <c r="F327" s="55" t="s">
        <v>722</v>
      </c>
      <c r="G327" s="54" t="s">
        <v>434</v>
      </c>
      <c r="H327" s="56" t="s">
        <v>1122</v>
      </c>
      <c r="I327" s="59" t="s">
        <v>1122</v>
      </c>
      <c r="J327" s="60">
        <v>9218000</v>
      </c>
      <c r="K327" s="60">
        <v>9218000</v>
      </c>
    </row>
    <row r="328" spans="1:11" ht="15.6">
      <c r="A328" s="53" t="s">
        <v>1274</v>
      </c>
      <c r="B328" s="54" t="s">
        <v>1510</v>
      </c>
      <c r="C328" s="55" t="s">
        <v>1511</v>
      </c>
      <c r="D328" s="53" t="s">
        <v>1510</v>
      </c>
      <c r="E328" s="53" t="s">
        <v>394</v>
      </c>
      <c r="F328" s="55" t="s">
        <v>413</v>
      </c>
      <c r="G328" s="53" t="s">
        <v>394</v>
      </c>
      <c r="H328" s="56" t="s">
        <v>414</v>
      </c>
      <c r="I328" s="57" t="s">
        <v>1511</v>
      </c>
      <c r="J328" s="58">
        <v>32574305.609999999</v>
      </c>
      <c r="K328" s="58">
        <v>32574305.609999999</v>
      </c>
    </row>
    <row r="329" spans="1:11" ht="46.8">
      <c r="A329" s="54" t="s">
        <v>1275</v>
      </c>
      <c r="B329" s="54" t="s">
        <v>1510</v>
      </c>
      <c r="C329" s="55" t="s">
        <v>1511</v>
      </c>
      <c r="D329" s="54" t="s">
        <v>1510</v>
      </c>
      <c r="E329" s="54" t="s">
        <v>287</v>
      </c>
      <c r="F329" s="55" t="s">
        <v>1153</v>
      </c>
      <c r="G329" s="54" t="s">
        <v>394</v>
      </c>
      <c r="H329" s="56" t="s">
        <v>414</v>
      </c>
      <c r="I329" s="59" t="s">
        <v>1153</v>
      </c>
      <c r="J329" s="60">
        <v>32574305.609999999</v>
      </c>
      <c r="K329" s="60">
        <v>32574305.609999999</v>
      </c>
    </row>
    <row r="330" spans="1:11" ht="62.4">
      <c r="A330" s="54" t="s">
        <v>1276</v>
      </c>
      <c r="B330" s="54" t="s">
        <v>1510</v>
      </c>
      <c r="C330" s="55" t="s">
        <v>1511</v>
      </c>
      <c r="D330" s="54" t="s">
        <v>1510</v>
      </c>
      <c r="E330" s="54" t="s">
        <v>1058</v>
      </c>
      <c r="F330" s="55" t="s">
        <v>1059</v>
      </c>
      <c r="G330" s="54" t="s">
        <v>394</v>
      </c>
      <c r="H330" s="56" t="s">
        <v>414</v>
      </c>
      <c r="I330" s="59" t="s">
        <v>1059</v>
      </c>
      <c r="J330" s="60">
        <v>32574305.609999999</v>
      </c>
      <c r="K330" s="60">
        <v>32574305.609999999</v>
      </c>
    </row>
    <row r="331" spans="1:11" ht="46.8">
      <c r="A331" s="54" t="s">
        <v>1277</v>
      </c>
      <c r="B331" s="54" t="s">
        <v>1510</v>
      </c>
      <c r="C331" s="55" t="s">
        <v>1511</v>
      </c>
      <c r="D331" s="54" t="s">
        <v>1510</v>
      </c>
      <c r="E331" s="54" t="s">
        <v>1060</v>
      </c>
      <c r="F331" s="55" t="s">
        <v>1121</v>
      </c>
      <c r="G331" s="54" t="s">
        <v>394</v>
      </c>
      <c r="H331" s="56" t="s">
        <v>414</v>
      </c>
      <c r="I331" s="59" t="s">
        <v>1121</v>
      </c>
      <c r="J331" s="60">
        <v>3672941</v>
      </c>
      <c r="K331" s="60">
        <v>3672941</v>
      </c>
    </row>
    <row r="332" spans="1:11" ht="78">
      <c r="A332" s="54" t="s">
        <v>1278</v>
      </c>
      <c r="B332" s="54" t="s">
        <v>1510</v>
      </c>
      <c r="C332" s="55" t="s">
        <v>1511</v>
      </c>
      <c r="D332" s="54" t="s">
        <v>1510</v>
      </c>
      <c r="E332" s="54" t="s">
        <v>1060</v>
      </c>
      <c r="F332" s="55" t="s">
        <v>1121</v>
      </c>
      <c r="G332" s="54" t="s">
        <v>417</v>
      </c>
      <c r="H332" s="56" t="s">
        <v>418</v>
      </c>
      <c r="I332" s="59" t="s">
        <v>418</v>
      </c>
      <c r="J332" s="60">
        <v>3671941</v>
      </c>
      <c r="K332" s="60">
        <v>3671941</v>
      </c>
    </row>
    <row r="333" spans="1:11" ht="31.2">
      <c r="A333" s="54" t="s">
        <v>1279</v>
      </c>
      <c r="B333" s="54" t="s">
        <v>1510</v>
      </c>
      <c r="C333" s="55" t="s">
        <v>1511</v>
      </c>
      <c r="D333" s="54" t="s">
        <v>1510</v>
      </c>
      <c r="E333" s="54" t="s">
        <v>1060</v>
      </c>
      <c r="F333" s="55" t="s">
        <v>1121</v>
      </c>
      <c r="G333" s="54" t="s">
        <v>59</v>
      </c>
      <c r="H333" s="56" t="s">
        <v>420</v>
      </c>
      <c r="I333" s="59" t="s">
        <v>420</v>
      </c>
      <c r="J333" s="60">
        <v>3671941</v>
      </c>
      <c r="K333" s="60">
        <v>3671941</v>
      </c>
    </row>
    <row r="334" spans="1:11" ht="15.6">
      <c r="A334" s="54" t="s">
        <v>1280</v>
      </c>
      <c r="B334" s="54" t="s">
        <v>1510</v>
      </c>
      <c r="C334" s="55" t="s">
        <v>1511</v>
      </c>
      <c r="D334" s="54" t="s">
        <v>1510</v>
      </c>
      <c r="E334" s="54" t="s">
        <v>1060</v>
      </c>
      <c r="F334" s="55" t="s">
        <v>1121</v>
      </c>
      <c r="G334" s="54" t="s">
        <v>440</v>
      </c>
      <c r="H334" s="56" t="s">
        <v>441</v>
      </c>
      <c r="I334" s="59" t="s">
        <v>441</v>
      </c>
      <c r="J334" s="60">
        <v>1000</v>
      </c>
      <c r="K334" s="60">
        <v>1000</v>
      </c>
    </row>
    <row r="335" spans="1:11" ht="15.6">
      <c r="A335" s="54" t="s">
        <v>1281</v>
      </c>
      <c r="B335" s="54" t="s">
        <v>1510</v>
      </c>
      <c r="C335" s="55" t="s">
        <v>1511</v>
      </c>
      <c r="D335" s="54" t="s">
        <v>1510</v>
      </c>
      <c r="E335" s="54" t="s">
        <v>1060</v>
      </c>
      <c r="F335" s="55" t="s">
        <v>1121</v>
      </c>
      <c r="G335" s="54" t="s">
        <v>443</v>
      </c>
      <c r="H335" s="56" t="s">
        <v>444</v>
      </c>
      <c r="I335" s="59" t="s">
        <v>444</v>
      </c>
      <c r="J335" s="60">
        <v>1000</v>
      </c>
      <c r="K335" s="60">
        <v>1000</v>
      </c>
    </row>
    <row r="336" spans="1:11" ht="93.6">
      <c r="A336" s="54" t="s">
        <v>1282</v>
      </c>
      <c r="B336" s="54" t="s">
        <v>1510</v>
      </c>
      <c r="C336" s="55" t="s">
        <v>1511</v>
      </c>
      <c r="D336" s="54" t="s">
        <v>1510</v>
      </c>
      <c r="E336" s="54" t="s">
        <v>1061</v>
      </c>
      <c r="F336" s="55" t="s">
        <v>1192</v>
      </c>
      <c r="G336" s="54" t="s">
        <v>394</v>
      </c>
      <c r="H336" s="56" t="s">
        <v>414</v>
      </c>
      <c r="I336" s="59" t="s">
        <v>1192</v>
      </c>
      <c r="J336" s="60">
        <v>28901364.609999999</v>
      </c>
      <c r="K336" s="60">
        <v>28901364.609999999</v>
      </c>
    </row>
    <row r="337" spans="1:11" ht="78">
      <c r="A337" s="54" t="s">
        <v>1283</v>
      </c>
      <c r="B337" s="54" t="s">
        <v>1510</v>
      </c>
      <c r="C337" s="55" t="s">
        <v>1511</v>
      </c>
      <c r="D337" s="54" t="s">
        <v>1510</v>
      </c>
      <c r="E337" s="54" t="s">
        <v>1061</v>
      </c>
      <c r="F337" s="55" t="s">
        <v>1192</v>
      </c>
      <c r="G337" s="54" t="s">
        <v>417</v>
      </c>
      <c r="H337" s="56" t="s">
        <v>418</v>
      </c>
      <c r="I337" s="59" t="s">
        <v>418</v>
      </c>
      <c r="J337" s="60">
        <v>26981708.25</v>
      </c>
      <c r="K337" s="60">
        <v>26981708.25</v>
      </c>
    </row>
    <row r="338" spans="1:11" ht="15.6">
      <c r="A338" s="54" t="s">
        <v>1284</v>
      </c>
      <c r="B338" s="54" t="s">
        <v>1510</v>
      </c>
      <c r="C338" s="55" t="s">
        <v>1511</v>
      </c>
      <c r="D338" s="54" t="s">
        <v>1510</v>
      </c>
      <c r="E338" s="54" t="s">
        <v>1061</v>
      </c>
      <c r="F338" s="55" t="s">
        <v>1192</v>
      </c>
      <c r="G338" s="54" t="s">
        <v>55</v>
      </c>
      <c r="H338" s="56" t="s">
        <v>512</v>
      </c>
      <c r="I338" s="59" t="s">
        <v>512</v>
      </c>
      <c r="J338" s="60">
        <v>26981708.25</v>
      </c>
      <c r="K338" s="60">
        <v>26981708.25</v>
      </c>
    </row>
    <row r="339" spans="1:11" ht="31.2">
      <c r="A339" s="54" t="s">
        <v>540</v>
      </c>
      <c r="B339" s="54" t="s">
        <v>1510</v>
      </c>
      <c r="C339" s="55" t="s">
        <v>1511</v>
      </c>
      <c r="D339" s="54" t="s">
        <v>1510</v>
      </c>
      <c r="E339" s="54" t="s">
        <v>1061</v>
      </c>
      <c r="F339" s="55" t="s">
        <v>1192</v>
      </c>
      <c r="G339" s="54" t="s">
        <v>119</v>
      </c>
      <c r="H339" s="56" t="s">
        <v>432</v>
      </c>
      <c r="I339" s="59" t="s">
        <v>432</v>
      </c>
      <c r="J339" s="60">
        <v>1897087.44</v>
      </c>
      <c r="K339" s="60">
        <v>1897087.44</v>
      </c>
    </row>
    <row r="340" spans="1:11" ht="31.2">
      <c r="A340" s="54" t="s">
        <v>543</v>
      </c>
      <c r="B340" s="54" t="s">
        <v>1510</v>
      </c>
      <c r="C340" s="55" t="s">
        <v>1511</v>
      </c>
      <c r="D340" s="54" t="s">
        <v>1510</v>
      </c>
      <c r="E340" s="54" t="s">
        <v>1061</v>
      </c>
      <c r="F340" s="55" t="s">
        <v>1192</v>
      </c>
      <c r="G340" s="54" t="s">
        <v>434</v>
      </c>
      <c r="H340" s="56" t="s">
        <v>1122</v>
      </c>
      <c r="I340" s="59" t="s">
        <v>1122</v>
      </c>
      <c r="J340" s="60">
        <v>1897087.44</v>
      </c>
      <c r="K340" s="60">
        <v>1897087.44</v>
      </c>
    </row>
    <row r="341" spans="1:11" ht="15.6">
      <c r="A341" s="54" t="s">
        <v>1285</v>
      </c>
      <c r="B341" s="54" t="s">
        <v>1510</v>
      </c>
      <c r="C341" s="55" t="s">
        <v>1511</v>
      </c>
      <c r="D341" s="54" t="s">
        <v>1510</v>
      </c>
      <c r="E341" s="54" t="s">
        <v>1061</v>
      </c>
      <c r="F341" s="55" t="s">
        <v>1192</v>
      </c>
      <c r="G341" s="54" t="s">
        <v>440</v>
      </c>
      <c r="H341" s="56" t="s">
        <v>441</v>
      </c>
      <c r="I341" s="59" t="s">
        <v>441</v>
      </c>
      <c r="J341" s="60">
        <v>22568.92</v>
      </c>
      <c r="K341" s="60">
        <v>22568.92</v>
      </c>
    </row>
    <row r="342" spans="1:11" ht="15.6">
      <c r="A342" s="54" t="s">
        <v>1286</v>
      </c>
      <c r="B342" s="54" t="s">
        <v>1510</v>
      </c>
      <c r="C342" s="55" t="s">
        <v>1511</v>
      </c>
      <c r="D342" s="54" t="s">
        <v>1510</v>
      </c>
      <c r="E342" s="54" t="s">
        <v>1061</v>
      </c>
      <c r="F342" s="55" t="s">
        <v>1192</v>
      </c>
      <c r="G342" s="54" t="s">
        <v>443</v>
      </c>
      <c r="H342" s="56" t="s">
        <v>444</v>
      </c>
      <c r="I342" s="59" t="s">
        <v>444</v>
      </c>
      <c r="J342" s="60">
        <v>22568.92</v>
      </c>
      <c r="K342" s="60">
        <v>22568.92</v>
      </c>
    </row>
    <row r="343" spans="1:11" ht="15.6">
      <c r="A343" s="53" t="s">
        <v>1287</v>
      </c>
      <c r="B343" s="54" t="s">
        <v>1512</v>
      </c>
      <c r="C343" s="55" t="s">
        <v>155</v>
      </c>
      <c r="D343" s="53" t="s">
        <v>1512</v>
      </c>
      <c r="E343" s="53" t="s">
        <v>394</v>
      </c>
      <c r="F343" s="55" t="s">
        <v>413</v>
      </c>
      <c r="G343" s="53" t="s">
        <v>394</v>
      </c>
      <c r="H343" s="56" t="s">
        <v>414</v>
      </c>
      <c r="I343" s="57" t="s">
        <v>155</v>
      </c>
      <c r="J343" s="58">
        <v>75473807</v>
      </c>
      <c r="K343" s="58">
        <v>74327467.430000007</v>
      </c>
    </row>
    <row r="344" spans="1:11" ht="15.6">
      <c r="A344" s="53" t="s">
        <v>1288</v>
      </c>
      <c r="B344" s="54" t="s">
        <v>1513</v>
      </c>
      <c r="C344" s="55" t="s">
        <v>1514</v>
      </c>
      <c r="D344" s="53" t="s">
        <v>1513</v>
      </c>
      <c r="E344" s="53" t="s">
        <v>394</v>
      </c>
      <c r="F344" s="55" t="s">
        <v>413</v>
      </c>
      <c r="G344" s="53" t="s">
        <v>394</v>
      </c>
      <c r="H344" s="56" t="s">
        <v>414</v>
      </c>
      <c r="I344" s="57" t="s">
        <v>1514</v>
      </c>
      <c r="J344" s="58">
        <v>67470544</v>
      </c>
      <c r="K344" s="58">
        <v>65983674.43</v>
      </c>
    </row>
    <row r="345" spans="1:11" ht="46.8">
      <c r="A345" s="54" t="s">
        <v>1291</v>
      </c>
      <c r="B345" s="54" t="s">
        <v>1513</v>
      </c>
      <c r="C345" s="55" t="s">
        <v>1514</v>
      </c>
      <c r="D345" s="54" t="s">
        <v>1513</v>
      </c>
      <c r="E345" s="54" t="s">
        <v>720</v>
      </c>
      <c r="F345" s="55" t="s">
        <v>1154</v>
      </c>
      <c r="G345" s="54" t="s">
        <v>394</v>
      </c>
      <c r="H345" s="56" t="s">
        <v>414</v>
      </c>
      <c r="I345" s="59" t="s">
        <v>1154</v>
      </c>
      <c r="J345" s="60">
        <v>67470544</v>
      </c>
      <c r="K345" s="60">
        <v>65983674.43</v>
      </c>
    </row>
    <row r="346" spans="1:11" ht="15.6">
      <c r="A346" s="54" t="s">
        <v>1292</v>
      </c>
      <c r="B346" s="54" t="s">
        <v>1513</v>
      </c>
      <c r="C346" s="55" t="s">
        <v>1514</v>
      </c>
      <c r="D346" s="54" t="s">
        <v>1513</v>
      </c>
      <c r="E346" s="54" t="s">
        <v>1062</v>
      </c>
      <c r="F346" s="55" t="s">
        <v>1063</v>
      </c>
      <c r="G346" s="54" t="s">
        <v>394</v>
      </c>
      <c r="H346" s="56" t="s">
        <v>414</v>
      </c>
      <c r="I346" s="59" t="s">
        <v>1063</v>
      </c>
      <c r="J346" s="60">
        <v>66873544</v>
      </c>
      <c r="K346" s="60">
        <v>65378674.43</v>
      </c>
    </row>
    <row r="347" spans="1:11" ht="62.4">
      <c r="A347" s="54" t="s">
        <v>1293</v>
      </c>
      <c r="B347" s="54" t="s">
        <v>1513</v>
      </c>
      <c r="C347" s="55" t="s">
        <v>1514</v>
      </c>
      <c r="D347" s="54" t="s">
        <v>1513</v>
      </c>
      <c r="E347" s="54" t="s">
        <v>1064</v>
      </c>
      <c r="F347" s="55" t="s">
        <v>1065</v>
      </c>
      <c r="G347" s="54" t="s">
        <v>394</v>
      </c>
      <c r="H347" s="56" t="s">
        <v>414</v>
      </c>
      <c r="I347" s="59" t="s">
        <v>1065</v>
      </c>
      <c r="J347" s="60">
        <v>1000000</v>
      </c>
      <c r="K347" s="60">
        <v>0</v>
      </c>
    </row>
    <row r="348" spans="1:11" ht="31.2">
      <c r="A348" s="54" t="s">
        <v>1294</v>
      </c>
      <c r="B348" s="54" t="s">
        <v>1513</v>
      </c>
      <c r="C348" s="55" t="s">
        <v>1514</v>
      </c>
      <c r="D348" s="54" t="s">
        <v>1513</v>
      </c>
      <c r="E348" s="54" t="s">
        <v>1064</v>
      </c>
      <c r="F348" s="55" t="s">
        <v>1065</v>
      </c>
      <c r="G348" s="54" t="s">
        <v>599</v>
      </c>
      <c r="H348" s="56" t="s">
        <v>1136</v>
      </c>
      <c r="I348" s="59" t="s">
        <v>1136</v>
      </c>
      <c r="J348" s="60">
        <v>1000000</v>
      </c>
      <c r="K348" s="60">
        <v>0</v>
      </c>
    </row>
    <row r="349" spans="1:11" ht="15.6">
      <c r="A349" s="54" t="s">
        <v>1295</v>
      </c>
      <c r="B349" s="54" t="s">
        <v>1513</v>
      </c>
      <c r="C349" s="55" t="s">
        <v>1514</v>
      </c>
      <c r="D349" s="54" t="s">
        <v>1513</v>
      </c>
      <c r="E349" s="54" t="s">
        <v>1064</v>
      </c>
      <c r="F349" s="55" t="s">
        <v>1065</v>
      </c>
      <c r="G349" s="54" t="s">
        <v>1503</v>
      </c>
      <c r="H349" s="56" t="s">
        <v>1504</v>
      </c>
      <c r="I349" s="59" t="s">
        <v>1504</v>
      </c>
      <c r="J349" s="60">
        <v>1000000</v>
      </c>
      <c r="K349" s="60">
        <v>0</v>
      </c>
    </row>
    <row r="350" spans="1:11" ht="31.2">
      <c r="A350" s="54" t="s">
        <v>1296</v>
      </c>
      <c r="B350" s="54" t="s">
        <v>1513</v>
      </c>
      <c r="C350" s="55" t="s">
        <v>1514</v>
      </c>
      <c r="D350" s="54" t="s">
        <v>1513</v>
      </c>
      <c r="E350" s="54" t="s">
        <v>1066</v>
      </c>
      <c r="F350" s="55" t="s">
        <v>1067</v>
      </c>
      <c r="G350" s="54" t="s">
        <v>394</v>
      </c>
      <c r="H350" s="56" t="s">
        <v>414</v>
      </c>
      <c r="I350" s="59" t="s">
        <v>1067</v>
      </c>
      <c r="J350" s="60">
        <v>32296192</v>
      </c>
      <c r="K350" s="60">
        <v>31801321.43</v>
      </c>
    </row>
    <row r="351" spans="1:11" ht="31.2">
      <c r="A351" s="54" t="s">
        <v>1297</v>
      </c>
      <c r="B351" s="54" t="s">
        <v>1513</v>
      </c>
      <c r="C351" s="55" t="s">
        <v>1514</v>
      </c>
      <c r="D351" s="54" t="s">
        <v>1513</v>
      </c>
      <c r="E351" s="54" t="s">
        <v>1066</v>
      </c>
      <c r="F351" s="55" t="s">
        <v>1067</v>
      </c>
      <c r="G351" s="54" t="s">
        <v>599</v>
      </c>
      <c r="H351" s="56" t="s">
        <v>1136</v>
      </c>
      <c r="I351" s="59" t="s">
        <v>1136</v>
      </c>
      <c r="J351" s="60">
        <v>32296192</v>
      </c>
      <c r="K351" s="60">
        <v>31801321.43</v>
      </c>
    </row>
    <row r="352" spans="1:11" ht="15.6">
      <c r="A352" s="54" t="s">
        <v>1298</v>
      </c>
      <c r="B352" s="54" t="s">
        <v>1513</v>
      </c>
      <c r="C352" s="55" t="s">
        <v>1514</v>
      </c>
      <c r="D352" s="54" t="s">
        <v>1513</v>
      </c>
      <c r="E352" s="54" t="s">
        <v>1066</v>
      </c>
      <c r="F352" s="55" t="s">
        <v>1067</v>
      </c>
      <c r="G352" s="54" t="s">
        <v>964</v>
      </c>
      <c r="H352" s="56" t="s">
        <v>965</v>
      </c>
      <c r="I352" s="59" t="s">
        <v>965</v>
      </c>
      <c r="J352" s="60">
        <v>32296192</v>
      </c>
      <c r="K352" s="60">
        <v>31801321.43</v>
      </c>
    </row>
    <row r="353" spans="1:11" ht="46.8">
      <c r="A353" s="54" t="s">
        <v>1299</v>
      </c>
      <c r="B353" s="54" t="s">
        <v>1513</v>
      </c>
      <c r="C353" s="55" t="s">
        <v>1514</v>
      </c>
      <c r="D353" s="54" t="s">
        <v>1513</v>
      </c>
      <c r="E353" s="54" t="s">
        <v>1068</v>
      </c>
      <c r="F353" s="55" t="s">
        <v>1132</v>
      </c>
      <c r="G353" s="54" t="s">
        <v>394</v>
      </c>
      <c r="H353" s="56" t="s">
        <v>414</v>
      </c>
      <c r="I353" s="59" t="s">
        <v>1132</v>
      </c>
      <c r="J353" s="60">
        <v>4236377</v>
      </c>
      <c r="K353" s="60">
        <v>4236378</v>
      </c>
    </row>
    <row r="354" spans="1:11" ht="31.2">
      <c r="A354" s="54" t="s">
        <v>1300</v>
      </c>
      <c r="B354" s="54" t="s">
        <v>1513</v>
      </c>
      <c r="C354" s="55" t="s">
        <v>1514</v>
      </c>
      <c r="D354" s="54" t="s">
        <v>1513</v>
      </c>
      <c r="E354" s="54" t="s">
        <v>1068</v>
      </c>
      <c r="F354" s="55" t="s">
        <v>1132</v>
      </c>
      <c r="G354" s="54" t="s">
        <v>599</v>
      </c>
      <c r="H354" s="56" t="s">
        <v>1136</v>
      </c>
      <c r="I354" s="59" t="s">
        <v>1136</v>
      </c>
      <c r="J354" s="60">
        <v>4236377</v>
      </c>
      <c r="K354" s="60">
        <v>4236378</v>
      </c>
    </row>
    <row r="355" spans="1:11" ht="15.6">
      <c r="A355" s="54" t="s">
        <v>1301</v>
      </c>
      <c r="B355" s="54" t="s">
        <v>1513</v>
      </c>
      <c r="C355" s="55" t="s">
        <v>1514</v>
      </c>
      <c r="D355" s="54" t="s">
        <v>1513</v>
      </c>
      <c r="E355" s="54" t="s">
        <v>1068</v>
      </c>
      <c r="F355" s="55" t="s">
        <v>1132</v>
      </c>
      <c r="G355" s="54" t="s">
        <v>1503</v>
      </c>
      <c r="H355" s="56" t="s">
        <v>1504</v>
      </c>
      <c r="I355" s="59" t="s">
        <v>1504</v>
      </c>
      <c r="J355" s="60">
        <v>4236377</v>
      </c>
      <c r="K355" s="60">
        <v>4236378</v>
      </c>
    </row>
    <row r="356" spans="1:11" ht="46.8">
      <c r="A356" s="54" t="s">
        <v>1302</v>
      </c>
      <c r="B356" s="54" t="s">
        <v>1513</v>
      </c>
      <c r="C356" s="55" t="s">
        <v>1514</v>
      </c>
      <c r="D356" s="54" t="s">
        <v>1513</v>
      </c>
      <c r="E356" s="54" t="s">
        <v>1069</v>
      </c>
      <c r="F356" s="55" t="s">
        <v>1070</v>
      </c>
      <c r="G356" s="54" t="s">
        <v>394</v>
      </c>
      <c r="H356" s="56" t="s">
        <v>414</v>
      </c>
      <c r="I356" s="59" t="s">
        <v>1070</v>
      </c>
      <c r="J356" s="60">
        <v>26674975</v>
      </c>
      <c r="K356" s="60">
        <v>26674975</v>
      </c>
    </row>
    <row r="357" spans="1:11" ht="31.2">
      <c r="A357" s="54" t="s">
        <v>1303</v>
      </c>
      <c r="B357" s="54" t="s">
        <v>1513</v>
      </c>
      <c r="C357" s="55" t="s">
        <v>1514</v>
      </c>
      <c r="D357" s="54" t="s">
        <v>1513</v>
      </c>
      <c r="E357" s="54" t="s">
        <v>1069</v>
      </c>
      <c r="F357" s="55" t="s">
        <v>1070</v>
      </c>
      <c r="G357" s="54" t="s">
        <v>599</v>
      </c>
      <c r="H357" s="56" t="s">
        <v>1136</v>
      </c>
      <c r="I357" s="59" t="s">
        <v>1136</v>
      </c>
      <c r="J357" s="60">
        <v>26674975</v>
      </c>
      <c r="K357" s="60">
        <v>26674975</v>
      </c>
    </row>
    <row r="358" spans="1:11" ht="15.6">
      <c r="A358" s="54" t="s">
        <v>1304</v>
      </c>
      <c r="B358" s="54" t="s">
        <v>1513</v>
      </c>
      <c r="C358" s="55" t="s">
        <v>1514</v>
      </c>
      <c r="D358" s="54" t="s">
        <v>1513</v>
      </c>
      <c r="E358" s="54" t="s">
        <v>1069</v>
      </c>
      <c r="F358" s="55" t="s">
        <v>1070</v>
      </c>
      <c r="G358" s="54" t="s">
        <v>1503</v>
      </c>
      <c r="H358" s="56" t="s">
        <v>1504</v>
      </c>
      <c r="I358" s="59" t="s">
        <v>1504</v>
      </c>
      <c r="J358" s="60">
        <v>26674975</v>
      </c>
      <c r="K358" s="60">
        <v>26674975</v>
      </c>
    </row>
    <row r="359" spans="1:11" ht="15.6">
      <c r="A359" s="54" t="s">
        <v>1305</v>
      </c>
      <c r="B359" s="54" t="s">
        <v>1513</v>
      </c>
      <c r="C359" s="55" t="s">
        <v>1514</v>
      </c>
      <c r="D359" s="54" t="s">
        <v>1513</v>
      </c>
      <c r="E359" s="54" t="s">
        <v>1071</v>
      </c>
      <c r="F359" s="55" t="s">
        <v>1515</v>
      </c>
      <c r="G359" s="54" t="s">
        <v>394</v>
      </c>
      <c r="H359" s="56" t="s">
        <v>414</v>
      </c>
      <c r="I359" s="59" t="s">
        <v>1515</v>
      </c>
      <c r="J359" s="60">
        <v>2400000</v>
      </c>
      <c r="K359" s="60">
        <v>2400000</v>
      </c>
    </row>
    <row r="360" spans="1:11" ht="31.2">
      <c r="A360" s="54" t="s">
        <v>1306</v>
      </c>
      <c r="B360" s="54" t="s">
        <v>1513</v>
      </c>
      <c r="C360" s="55" t="s">
        <v>1514</v>
      </c>
      <c r="D360" s="54" t="s">
        <v>1513</v>
      </c>
      <c r="E360" s="54" t="s">
        <v>1071</v>
      </c>
      <c r="F360" s="55" t="s">
        <v>1515</v>
      </c>
      <c r="G360" s="54" t="s">
        <v>119</v>
      </c>
      <c r="H360" s="56" t="s">
        <v>432</v>
      </c>
      <c r="I360" s="59" t="s">
        <v>432</v>
      </c>
      <c r="J360" s="60">
        <v>2400000</v>
      </c>
      <c r="K360" s="60">
        <v>2400000</v>
      </c>
    </row>
    <row r="361" spans="1:11" ht="31.2">
      <c r="A361" s="54" t="s">
        <v>1307</v>
      </c>
      <c r="B361" s="54" t="s">
        <v>1513</v>
      </c>
      <c r="C361" s="55" t="s">
        <v>1514</v>
      </c>
      <c r="D361" s="54" t="s">
        <v>1513</v>
      </c>
      <c r="E361" s="54" t="s">
        <v>1071</v>
      </c>
      <c r="F361" s="55" t="s">
        <v>1515</v>
      </c>
      <c r="G361" s="54" t="s">
        <v>434</v>
      </c>
      <c r="H361" s="56" t="s">
        <v>1122</v>
      </c>
      <c r="I361" s="59" t="s">
        <v>1122</v>
      </c>
      <c r="J361" s="60">
        <v>2400000</v>
      </c>
      <c r="K361" s="60">
        <v>2400000</v>
      </c>
    </row>
    <row r="362" spans="1:11" ht="46.8">
      <c r="A362" s="54" t="s">
        <v>1308</v>
      </c>
      <c r="B362" s="54" t="s">
        <v>1513</v>
      </c>
      <c r="C362" s="55" t="s">
        <v>1514</v>
      </c>
      <c r="D362" s="54" t="s">
        <v>1513</v>
      </c>
      <c r="E362" s="54" t="s">
        <v>1072</v>
      </c>
      <c r="F362" s="55" t="s">
        <v>1073</v>
      </c>
      <c r="G362" s="54" t="s">
        <v>394</v>
      </c>
      <c r="H362" s="56" t="s">
        <v>414</v>
      </c>
      <c r="I362" s="59" t="s">
        <v>1073</v>
      </c>
      <c r="J362" s="60">
        <v>50000</v>
      </c>
      <c r="K362" s="60">
        <v>50000</v>
      </c>
    </row>
    <row r="363" spans="1:11" ht="31.2">
      <c r="A363" s="54" t="s">
        <v>1311</v>
      </c>
      <c r="B363" s="54" t="s">
        <v>1513</v>
      </c>
      <c r="C363" s="55" t="s">
        <v>1514</v>
      </c>
      <c r="D363" s="54" t="s">
        <v>1513</v>
      </c>
      <c r="E363" s="54" t="s">
        <v>1072</v>
      </c>
      <c r="F363" s="55" t="s">
        <v>1073</v>
      </c>
      <c r="G363" s="54" t="s">
        <v>599</v>
      </c>
      <c r="H363" s="56" t="s">
        <v>1136</v>
      </c>
      <c r="I363" s="59" t="s">
        <v>1136</v>
      </c>
      <c r="J363" s="60">
        <v>50000</v>
      </c>
      <c r="K363" s="60">
        <v>50000</v>
      </c>
    </row>
    <row r="364" spans="1:11" ht="15.6">
      <c r="A364" s="54" t="s">
        <v>1314</v>
      </c>
      <c r="B364" s="54" t="s">
        <v>1513</v>
      </c>
      <c r="C364" s="55" t="s">
        <v>1514</v>
      </c>
      <c r="D364" s="54" t="s">
        <v>1513</v>
      </c>
      <c r="E364" s="54" t="s">
        <v>1072</v>
      </c>
      <c r="F364" s="55" t="s">
        <v>1073</v>
      </c>
      <c r="G364" s="54" t="s">
        <v>1503</v>
      </c>
      <c r="H364" s="56" t="s">
        <v>1504</v>
      </c>
      <c r="I364" s="59" t="s">
        <v>1504</v>
      </c>
      <c r="J364" s="60">
        <v>20000</v>
      </c>
      <c r="K364" s="60">
        <v>20000</v>
      </c>
    </row>
    <row r="365" spans="1:11" ht="15.6">
      <c r="A365" s="54" t="s">
        <v>1315</v>
      </c>
      <c r="B365" s="54" t="s">
        <v>1513</v>
      </c>
      <c r="C365" s="55" t="s">
        <v>1514</v>
      </c>
      <c r="D365" s="54" t="s">
        <v>1513</v>
      </c>
      <c r="E365" s="54" t="s">
        <v>1072</v>
      </c>
      <c r="F365" s="55" t="s">
        <v>1073</v>
      </c>
      <c r="G365" s="54" t="s">
        <v>964</v>
      </c>
      <c r="H365" s="56" t="s">
        <v>965</v>
      </c>
      <c r="I365" s="59" t="s">
        <v>965</v>
      </c>
      <c r="J365" s="60">
        <v>30000</v>
      </c>
      <c r="K365" s="60">
        <v>30000</v>
      </c>
    </row>
    <row r="366" spans="1:11" ht="46.8">
      <c r="A366" s="54" t="s">
        <v>1316</v>
      </c>
      <c r="B366" s="54" t="s">
        <v>1513</v>
      </c>
      <c r="C366" s="55" t="s">
        <v>1514</v>
      </c>
      <c r="D366" s="54" t="s">
        <v>1513</v>
      </c>
      <c r="E366" s="54" t="s">
        <v>1076</v>
      </c>
      <c r="F366" s="55" t="s">
        <v>1077</v>
      </c>
      <c r="G366" s="54" t="s">
        <v>394</v>
      </c>
      <c r="H366" s="56" t="s">
        <v>414</v>
      </c>
      <c r="I366" s="59" t="s">
        <v>1077</v>
      </c>
      <c r="J366" s="60">
        <v>66000</v>
      </c>
      <c r="K366" s="60">
        <v>66000</v>
      </c>
    </row>
    <row r="367" spans="1:11" ht="31.2">
      <c r="A367" s="54" t="s">
        <v>1317</v>
      </c>
      <c r="B367" s="54" t="s">
        <v>1513</v>
      </c>
      <c r="C367" s="55" t="s">
        <v>1514</v>
      </c>
      <c r="D367" s="54" t="s">
        <v>1513</v>
      </c>
      <c r="E367" s="54" t="s">
        <v>1076</v>
      </c>
      <c r="F367" s="55" t="s">
        <v>1077</v>
      </c>
      <c r="G367" s="54" t="s">
        <v>119</v>
      </c>
      <c r="H367" s="56" t="s">
        <v>432</v>
      </c>
      <c r="I367" s="59" t="s">
        <v>432</v>
      </c>
      <c r="J367" s="60">
        <v>66000</v>
      </c>
      <c r="K367" s="60">
        <v>66000</v>
      </c>
    </row>
    <row r="368" spans="1:11" ht="31.2">
      <c r="A368" s="54" t="s">
        <v>1318</v>
      </c>
      <c r="B368" s="54" t="s">
        <v>1513</v>
      </c>
      <c r="C368" s="55" t="s">
        <v>1514</v>
      </c>
      <c r="D368" s="54" t="s">
        <v>1513</v>
      </c>
      <c r="E368" s="54" t="s">
        <v>1076</v>
      </c>
      <c r="F368" s="55" t="s">
        <v>1077</v>
      </c>
      <c r="G368" s="54" t="s">
        <v>434</v>
      </c>
      <c r="H368" s="56" t="s">
        <v>1122</v>
      </c>
      <c r="I368" s="59" t="s">
        <v>1122</v>
      </c>
      <c r="J368" s="60">
        <v>66000</v>
      </c>
      <c r="K368" s="60">
        <v>66000</v>
      </c>
    </row>
    <row r="369" spans="1:11" ht="31.2">
      <c r="A369" s="54" t="s">
        <v>1319</v>
      </c>
      <c r="B369" s="54" t="s">
        <v>1513</v>
      </c>
      <c r="C369" s="55" t="s">
        <v>1514</v>
      </c>
      <c r="D369" s="54" t="s">
        <v>1513</v>
      </c>
      <c r="E369" s="54" t="s">
        <v>1078</v>
      </c>
      <c r="F369" s="55" t="s">
        <v>1079</v>
      </c>
      <c r="G369" s="54" t="s">
        <v>394</v>
      </c>
      <c r="H369" s="56" t="s">
        <v>414</v>
      </c>
      <c r="I369" s="59" t="s">
        <v>1079</v>
      </c>
      <c r="J369" s="60">
        <v>150000</v>
      </c>
      <c r="K369" s="60">
        <v>150000</v>
      </c>
    </row>
    <row r="370" spans="1:11" ht="31.2">
      <c r="A370" s="54" t="s">
        <v>1320</v>
      </c>
      <c r="B370" s="54" t="s">
        <v>1513</v>
      </c>
      <c r="C370" s="55" t="s">
        <v>1514</v>
      </c>
      <c r="D370" s="54" t="s">
        <v>1513</v>
      </c>
      <c r="E370" s="54" t="s">
        <v>1078</v>
      </c>
      <c r="F370" s="55" t="s">
        <v>1079</v>
      </c>
      <c r="G370" s="54" t="s">
        <v>599</v>
      </c>
      <c r="H370" s="56" t="s">
        <v>1136</v>
      </c>
      <c r="I370" s="59" t="s">
        <v>1136</v>
      </c>
      <c r="J370" s="60">
        <v>150000</v>
      </c>
      <c r="K370" s="60">
        <v>150000</v>
      </c>
    </row>
    <row r="371" spans="1:11" ht="15.6">
      <c r="A371" s="54" t="s">
        <v>1323</v>
      </c>
      <c r="B371" s="54" t="s">
        <v>1513</v>
      </c>
      <c r="C371" s="55" t="s">
        <v>1514</v>
      </c>
      <c r="D371" s="54" t="s">
        <v>1513</v>
      </c>
      <c r="E371" s="54" t="s">
        <v>1078</v>
      </c>
      <c r="F371" s="55" t="s">
        <v>1079</v>
      </c>
      <c r="G371" s="54" t="s">
        <v>1503</v>
      </c>
      <c r="H371" s="56" t="s">
        <v>1504</v>
      </c>
      <c r="I371" s="59" t="s">
        <v>1504</v>
      </c>
      <c r="J371" s="60">
        <v>150000</v>
      </c>
      <c r="K371" s="60">
        <v>150000</v>
      </c>
    </row>
    <row r="372" spans="1:11" ht="15.6">
      <c r="A372" s="54" t="s">
        <v>1324</v>
      </c>
      <c r="B372" s="54" t="s">
        <v>1513</v>
      </c>
      <c r="C372" s="55" t="s">
        <v>1514</v>
      </c>
      <c r="D372" s="54" t="s">
        <v>1513</v>
      </c>
      <c r="E372" s="54" t="s">
        <v>1080</v>
      </c>
      <c r="F372" s="55" t="s">
        <v>1081</v>
      </c>
      <c r="G372" s="54" t="s">
        <v>394</v>
      </c>
      <c r="H372" s="56" t="s">
        <v>414</v>
      </c>
      <c r="I372" s="59" t="s">
        <v>1081</v>
      </c>
      <c r="J372" s="60">
        <v>60000</v>
      </c>
      <c r="K372" s="60">
        <v>60000</v>
      </c>
    </row>
    <row r="373" spans="1:11" ht="62.4">
      <c r="A373" s="54" t="s">
        <v>1325</v>
      </c>
      <c r="B373" s="54" t="s">
        <v>1513</v>
      </c>
      <c r="C373" s="55" t="s">
        <v>1514</v>
      </c>
      <c r="D373" s="54" t="s">
        <v>1513</v>
      </c>
      <c r="E373" s="54" t="s">
        <v>1082</v>
      </c>
      <c r="F373" s="55" t="s">
        <v>1083</v>
      </c>
      <c r="G373" s="54" t="s">
        <v>394</v>
      </c>
      <c r="H373" s="56" t="s">
        <v>414</v>
      </c>
      <c r="I373" s="59" t="s">
        <v>1083</v>
      </c>
      <c r="J373" s="60">
        <v>60000</v>
      </c>
      <c r="K373" s="60">
        <v>60000</v>
      </c>
    </row>
    <row r="374" spans="1:11" ht="31.2">
      <c r="A374" s="54" t="s">
        <v>1326</v>
      </c>
      <c r="B374" s="54" t="s">
        <v>1513</v>
      </c>
      <c r="C374" s="55" t="s">
        <v>1514</v>
      </c>
      <c r="D374" s="54" t="s">
        <v>1513</v>
      </c>
      <c r="E374" s="54" t="s">
        <v>1082</v>
      </c>
      <c r="F374" s="55" t="s">
        <v>1083</v>
      </c>
      <c r="G374" s="54" t="s">
        <v>599</v>
      </c>
      <c r="H374" s="56" t="s">
        <v>1136</v>
      </c>
      <c r="I374" s="59" t="s">
        <v>1136</v>
      </c>
      <c r="J374" s="60">
        <v>60000</v>
      </c>
      <c r="K374" s="60">
        <v>60000</v>
      </c>
    </row>
    <row r="375" spans="1:11" ht="15.6">
      <c r="A375" s="54" t="s">
        <v>1327</v>
      </c>
      <c r="B375" s="54" t="s">
        <v>1513</v>
      </c>
      <c r="C375" s="55" t="s">
        <v>1514</v>
      </c>
      <c r="D375" s="54" t="s">
        <v>1513</v>
      </c>
      <c r="E375" s="54" t="s">
        <v>1082</v>
      </c>
      <c r="F375" s="55" t="s">
        <v>1083</v>
      </c>
      <c r="G375" s="54" t="s">
        <v>964</v>
      </c>
      <c r="H375" s="56" t="s">
        <v>965</v>
      </c>
      <c r="I375" s="59" t="s">
        <v>965</v>
      </c>
      <c r="J375" s="60">
        <v>60000</v>
      </c>
      <c r="K375" s="60">
        <v>60000</v>
      </c>
    </row>
    <row r="376" spans="1:11" ht="46.8">
      <c r="A376" s="54" t="s">
        <v>1328</v>
      </c>
      <c r="B376" s="54" t="s">
        <v>1513</v>
      </c>
      <c r="C376" s="55" t="s">
        <v>1514</v>
      </c>
      <c r="D376" s="54" t="s">
        <v>1513</v>
      </c>
      <c r="E376" s="54" t="s">
        <v>1084</v>
      </c>
      <c r="F376" s="55" t="s">
        <v>1085</v>
      </c>
      <c r="G376" s="54" t="s">
        <v>394</v>
      </c>
      <c r="H376" s="56" t="s">
        <v>414</v>
      </c>
      <c r="I376" s="59" t="s">
        <v>1085</v>
      </c>
      <c r="J376" s="60">
        <v>537000</v>
      </c>
      <c r="K376" s="60">
        <v>545000</v>
      </c>
    </row>
    <row r="377" spans="1:11" ht="31.2">
      <c r="A377" s="54" t="s">
        <v>1329</v>
      </c>
      <c r="B377" s="54" t="s">
        <v>1513</v>
      </c>
      <c r="C377" s="55" t="s">
        <v>1514</v>
      </c>
      <c r="D377" s="54" t="s">
        <v>1513</v>
      </c>
      <c r="E377" s="54" t="s">
        <v>1086</v>
      </c>
      <c r="F377" s="55" t="s">
        <v>890</v>
      </c>
      <c r="G377" s="54" t="s">
        <v>394</v>
      </c>
      <c r="H377" s="56" t="s">
        <v>414</v>
      </c>
      <c r="I377" s="59" t="s">
        <v>890</v>
      </c>
      <c r="J377" s="60">
        <v>537000</v>
      </c>
      <c r="K377" s="60">
        <v>545000</v>
      </c>
    </row>
    <row r="378" spans="1:11" ht="31.2">
      <c r="A378" s="54" t="s">
        <v>1332</v>
      </c>
      <c r="B378" s="54" t="s">
        <v>1513</v>
      </c>
      <c r="C378" s="55" t="s">
        <v>1514</v>
      </c>
      <c r="D378" s="54" t="s">
        <v>1513</v>
      </c>
      <c r="E378" s="54" t="s">
        <v>1086</v>
      </c>
      <c r="F378" s="55" t="s">
        <v>890</v>
      </c>
      <c r="G378" s="54" t="s">
        <v>119</v>
      </c>
      <c r="H378" s="56" t="s">
        <v>432</v>
      </c>
      <c r="I378" s="59" t="s">
        <v>432</v>
      </c>
      <c r="J378" s="60">
        <v>537000</v>
      </c>
      <c r="K378" s="60">
        <v>545000</v>
      </c>
    </row>
    <row r="379" spans="1:11" ht="31.2">
      <c r="A379" s="54" t="s">
        <v>1335</v>
      </c>
      <c r="B379" s="54" t="s">
        <v>1513</v>
      </c>
      <c r="C379" s="55" t="s">
        <v>1514</v>
      </c>
      <c r="D379" s="54" t="s">
        <v>1513</v>
      </c>
      <c r="E379" s="54" t="s">
        <v>1086</v>
      </c>
      <c r="F379" s="55" t="s">
        <v>890</v>
      </c>
      <c r="G379" s="54" t="s">
        <v>434</v>
      </c>
      <c r="H379" s="56" t="s">
        <v>1122</v>
      </c>
      <c r="I379" s="59" t="s">
        <v>1122</v>
      </c>
      <c r="J379" s="60">
        <v>537000</v>
      </c>
      <c r="K379" s="60">
        <v>545000</v>
      </c>
    </row>
    <row r="380" spans="1:11" ht="15.6">
      <c r="A380" s="53" t="s">
        <v>1336</v>
      </c>
      <c r="B380" s="54" t="s">
        <v>268</v>
      </c>
      <c r="C380" s="55" t="s">
        <v>269</v>
      </c>
      <c r="D380" s="53" t="s">
        <v>268</v>
      </c>
      <c r="E380" s="53" t="s">
        <v>394</v>
      </c>
      <c r="F380" s="55" t="s">
        <v>413</v>
      </c>
      <c r="G380" s="53" t="s">
        <v>394</v>
      </c>
      <c r="H380" s="56" t="s">
        <v>414</v>
      </c>
      <c r="I380" s="57" t="s">
        <v>269</v>
      </c>
      <c r="J380" s="58">
        <v>8003263</v>
      </c>
      <c r="K380" s="58">
        <v>8343793</v>
      </c>
    </row>
    <row r="381" spans="1:11" ht="46.8">
      <c r="A381" s="54" t="s">
        <v>1337</v>
      </c>
      <c r="B381" s="54" t="s">
        <v>268</v>
      </c>
      <c r="C381" s="55" t="s">
        <v>269</v>
      </c>
      <c r="D381" s="54" t="s">
        <v>268</v>
      </c>
      <c r="E381" s="54" t="s">
        <v>720</v>
      </c>
      <c r="F381" s="55" t="s">
        <v>1154</v>
      </c>
      <c r="G381" s="54" t="s">
        <v>394</v>
      </c>
      <c r="H381" s="56" t="s">
        <v>414</v>
      </c>
      <c r="I381" s="59" t="s">
        <v>1154</v>
      </c>
      <c r="J381" s="60">
        <v>8003263</v>
      </c>
      <c r="K381" s="60">
        <v>8343793</v>
      </c>
    </row>
    <row r="382" spans="1:11" ht="46.8">
      <c r="A382" s="54" t="s">
        <v>1338</v>
      </c>
      <c r="B382" s="54" t="s">
        <v>268</v>
      </c>
      <c r="C382" s="55" t="s">
        <v>269</v>
      </c>
      <c r="D382" s="54" t="s">
        <v>268</v>
      </c>
      <c r="E382" s="54" t="s">
        <v>891</v>
      </c>
      <c r="F382" s="55" t="s">
        <v>892</v>
      </c>
      <c r="G382" s="54" t="s">
        <v>394</v>
      </c>
      <c r="H382" s="56" t="s">
        <v>414</v>
      </c>
      <c r="I382" s="59" t="s">
        <v>892</v>
      </c>
      <c r="J382" s="60">
        <v>8003263</v>
      </c>
      <c r="K382" s="60">
        <v>8343793</v>
      </c>
    </row>
    <row r="383" spans="1:11" ht="46.8">
      <c r="A383" s="54" t="s">
        <v>1339</v>
      </c>
      <c r="B383" s="54" t="s">
        <v>268</v>
      </c>
      <c r="C383" s="55" t="s">
        <v>269</v>
      </c>
      <c r="D383" s="54" t="s">
        <v>268</v>
      </c>
      <c r="E383" s="54" t="s">
        <v>893</v>
      </c>
      <c r="F383" s="55" t="s">
        <v>1121</v>
      </c>
      <c r="G383" s="54" t="s">
        <v>394</v>
      </c>
      <c r="H383" s="56" t="s">
        <v>414</v>
      </c>
      <c r="I383" s="59" t="s">
        <v>1121</v>
      </c>
      <c r="J383" s="60">
        <v>1192682</v>
      </c>
      <c r="K383" s="60">
        <v>1192682</v>
      </c>
    </row>
    <row r="384" spans="1:11" ht="78">
      <c r="A384" s="54" t="s">
        <v>1340</v>
      </c>
      <c r="B384" s="54" t="s">
        <v>268</v>
      </c>
      <c r="C384" s="55" t="s">
        <v>269</v>
      </c>
      <c r="D384" s="54" t="s">
        <v>268</v>
      </c>
      <c r="E384" s="54" t="s">
        <v>893</v>
      </c>
      <c r="F384" s="55" t="s">
        <v>1121</v>
      </c>
      <c r="G384" s="54" t="s">
        <v>417</v>
      </c>
      <c r="H384" s="56" t="s">
        <v>418</v>
      </c>
      <c r="I384" s="59" t="s">
        <v>418</v>
      </c>
      <c r="J384" s="60">
        <v>1192682</v>
      </c>
      <c r="K384" s="60">
        <v>1192682</v>
      </c>
    </row>
    <row r="385" spans="1:11" ht="31.2">
      <c r="A385" s="54" t="s">
        <v>1341</v>
      </c>
      <c r="B385" s="54" t="s">
        <v>268</v>
      </c>
      <c r="C385" s="55" t="s">
        <v>269</v>
      </c>
      <c r="D385" s="54" t="s">
        <v>268</v>
      </c>
      <c r="E385" s="54" t="s">
        <v>893</v>
      </c>
      <c r="F385" s="55" t="s">
        <v>1121</v>
      </c>
      <c r="G385" s="54" t="s">
        <v>59</v>
      </c>
      <c r="H385" s="56" t="s">
        <v>420</v>
      </c>
      <c r="I385" s="59" t="s">
        <v>420</v>
      </c>
      <c r="J385" s="60">
        <v>1192682</v>
      </c>
      <c r="K385" s="60">
        <v>1192682</v>
      </c>
    </row>
    <row r="386" spans="1:11" ht="46.8">
      <c r="A386" s="54" t="s">
        <v>1342</v>
      </c>
      <c r="B386" s="54" t="s">
        <v>268</v>
      </c>
      <c r="C386" s="55" t="s">
        <v>269</v>
      </c>
      <c r="D386" s="54" t="s">
        <v>268</v>
      </c>
      <c r="E386" s="54" t="s">
        <v>894</v>
      </c>
      <c r="F386" s="55" t="s">
        <v>895</v>
      </c>
      <c r="G386" s="54" t="s">
        <v>394</v>
      </c>
      <c r="H386" s="56" t="s">
        <v>414</v>
      </c>
      <c r="I386" s="59" t="s">
        <v>895</v>
      </c>
      <c r="J386" s="60">
        <v>6810581</v>
      </c>
      <c r="K386" s="60">
        <v>7151111</v>
      </c>
    </row>
    <row r="387" spans="1:11" ht="78">
      <c r="A387" s="54" t="s">
        <v>1343</v>
      </c>
      <c r="B387" s="54" t="s">
        <v>268</v>
      </c>
      <c r="C387" s="55" t="s">
        <v>269</v>
      </c>
      <c r="D387" s="54" t="s">
        <v>268</v>
      </c>
      <c r="E387" s="54" t="s">
        <v>894</v>
      </c>
      <c r="F387" s="55" t="s">
        <v>895</v>
      </c>
      <c r="G387" s="54" t="s">
        <v>417</v>
      </c>
      <c r="H387" s="56" t="s">
        <v>418</v>
      </c>
      <c r="I387" s="59" t="s">
        <v>418</v>
      </c>
      <c r="J387" s="60">
        <v>5976770</v>
      </c>
      <c r="K387" s="60">
        <v>6275609</v>
      </c>
    </row>
    <row r="388" spans="1:11" ht="15.6">
      <c r="A388" s="54" t="s">
        <v>1344</v>
      </c>
      <c r="B388" s="54" t="s">
        <v>268</v>
      </c>
      <c r="C388" s="55" t="s">
        <v>269</v>
      </c>
      <c r="D388" s="54" t="s">
        <v>268</v>
      </c>
      <c r="E388" s="54" t="s">
        <v>894</v>
      </c>
      <c r="F388" s="55" t="s">
        <v>895</v>
      </c>
      <c r="G388" s="54" t="s">
        <v>55</v>
      </c>
      <c r="H388" s="56" t="s">
        <v>512</v>
      </c>
      <c r="I388" s="59" t="s">
        <v>512</v>
      </c>
      <c r="J388" s="60">
        <v>5976770</v>
      </c>
      <c r="K388" s="60">
        <v>6275609</v>
      </c>
    </row>
    <row r="389" spans="1:11" ht="31.2">
      <c r="A389" s="54" t="s">
        <v>1345</v>
      </c>
      <c r="B389" s="54" t="s">
        <v>268</v>
      </c>
      <c r="C389" s="55" t="s">
        <v>269</v>
      </c>
      <c r="D389" s="54" t="s">
        <v>268</v>
      </c>
      <c r="E389" s="54" t="s">
        <v>894</v>
      </c>
      <c r="F389" s="55" t="s">
        <v>895</v>
      </c>
      <c r="G389" s="54" t="s">
        <v>119</v>
      </c>
      <c r="H389" s="56" t="s">
        <v>432</v>
      </c>
      <c r="I389" s="59" t="s">
        <v>432</v>
      </c>
      <c r="J389" s="60">
        <v>833811</v>
      </c>
      <c r="K389" s="60">
        <v>875502</v>
      </c>
    </row>
    <row r="390" spans="1:11" ht="31.2">
      <c r="A390" s="54" t="s">
        <v>1346</v>
      </c>
      <c r="B390" s="54" t="s">
        <v>268</v>
      </c>
      <c r="C390" s="55" t="s">
        <v>269</v>
      </c>
      <c r="D390" s="54" t="s">
        <v>268</v>
      </c>
      <c r="E390" s="54" t="s">
        <v>894</v>
      </c>
      <c r="F390" s="55" t="s">
        <v>895</v>
      </c>
      <c r="G390" s="54" t="s">
        <v>434</v>
      </c>
      <c r="H390" s="56" t="s">
        <v>1122</v>
      </c>
      <c r="I390" s="59" t="s">
        <v>1122</v>
      </c>
      <c r="J390" s="60">
        <v>833811</v>
      </c>
      <c r="K390" s="60">
        <v>875502</v>
      </c>
    </row>
    <row r="391" spans="1:11" ht="15.6">
      <c r="A391" s="53" t="s">
        <v>1347</v>
      </c>
      <c r="B391" s="54" t="s">
        <v>270</v>
      </c>
      <c r="C391" s="55" t="s">
        <v>271</v>
      </c>
      <c r="D391" s="53" t="s">
        <v>270</v>
      </c>
      <c r="E391" s="53" t="s">
        <v>394</v>
      </c>
      <c r="F391" s="55" t="s">
        <v>413</v>
      </c>
      <c r="G391" s="53" t="s">
        <v>394</v>
      </c>
      <c r="H391" s="56" t="s">
        <v>414</v>
      </c>
      <c r="I391" s="57" t="s">
        <v>271</v>
      </c>
      <c r="J391" s="58">
        <v>1713655.08</v>
      </c>
      <c r="K391" s="58">
        <v>1736685.22</v>
      </c>
    </row>
    <row r="392" spans="1:11" ht="15.6">
      <c r="A392" s="53" t="s">
        <v>1348</v>
      </c>
      <c r="B392" s="54" t="s">
        <v>272</v>
      </c>
      <c r="C392" s="55" t="s">
        <v>273</v>
      </c>
      <c r="D392" s="53" t="s">
        <v>272</v>
      </c>
      <c r="E392" s="53" t="s">
        <v>394</v>
      </c>
      <c r="F392" s="55" t="s">
        <v>413</v>
      </c>
      <c r="G392" s="53" t="s">
        <v>394</v>
      </c>
      <c r="H392" s="56" t="s">
        <v>414</v>
      </c>
      <c r="I392" s="57" t="s">
        <v>273</v>
      </c>
      <c r="J392" s="58">
        <v>1263655.08</v>
      </c>
      <c r="K392" s="58">
        <v>1286685.22</v>
      </c>
    </row>
    <row r="393" spans="1:11" ht="62.4">
      <c r="A393" s="54" t="s">
        <v>1349</v>
      </c>
      <c r="B393" s="54" t="s">
        <v>272</v>
      </c>
      <c r="C393" s="55" t="s">
        <v>273</v>
      </c>
      <c r="D393" s="54" t="s">
        <v>272</v>
      </c>
      <c r="E393" s="54" t="s">
        <v>1128</v>
      </c>
      <c r="F393" s="55" t="s">
        <v>1149</v>
      </c>
      <c r="G393" s="54" t="s">
        <v>394</v>
      </c>
      <c r="H393" s="56" t="s">
        <v>414</v>
      </c>
      <c r="I393" s="59" t="s">
        <v>1149</v>
      </c>
      <c r="J393" s="60">
        <v>947650</v>
      </c>
      <c r="K393" s="60">
        <v>986244</v>
      </c>
    </row>
    <row r="394" spans="1:11" ht="31.2">
      <c r="A394" s="54" t="s">
        <v>1350</v>
      </c>
      <c r="B394" s="54" t="s">
        <v>272</v>
      </c>
      <c r="C394" s="55" t="s">
        <v>273</v>
      </c>
      <c r="D394" s="54" t="s">
        <v>272</v>
      </c>
      <c r="E394" s="54" t="s">
        <v>896</v>
      </c>
      <c r="F394" s="55" t="s">
        <v>897</v>
      </c>
      <c r="G394" s="54" t="s">
        <v>394</v>
      </c>
      <c r="H394" s="56" t="s">
        <v>414</v>
      </c>
      <c r="I394" s="59" t="s">
        <v>897</v>
      </c>
      <c r="J394" s="60">
        <v>947650</v>
      </c>
      <c r="K394" s="60">
        <v>986244</v>
      </c>
    </row>
    <row r="395" spans="1:11" ht="78">
      <c r="A395" s="54" t="s">
        <v>1351</v>
      </c>
      <c r="B395" s="54" t="s">
        <v>272</v>
      </c>
      <c r="C395" s="55" t="s">
        <v>273</v>
      </c>
      <c r="D395" s="54" t="s">
        <v>272</v>
      </c>
      <c r="E395" s="54" t="s">
        <v>898</v>
      </c>
      <c r="F395" s="55" t="s">
        <v>899</v>
      </c>
      <c r="G395" s="54" t="s">
        <v>394</v>
      </c>
      <c r="H395" s="56" t="s">
        <v>414</v>
      </c>
      <c r="I395" s="59" t="s">
        <v>899</v>
      </c>
      <c r="J395" s="60">
        <v>857650</v>
      </c>
      <c r="K395" s="60">
        <v>896244</v>
      </c>
    </row>
    <row r="396" spans="1:11" ht="15.6">
      <c r="A396" s="54" t="s">
        <v>1352</v>
      </c>
      <c r="B396" s="54" t="s">
        <v>272</v>
      </c>
      <c r="C396" s="55" t="s">
        <v>273</v>
      </c>
      <c r="D396" s="54" t="s">
        <v>272</v>
      </c>
      <c r="E396" s="54" t="s">
        <v>898</v>
      </c>
      <c r="F396" s="55" t="s">
        <v>899</v>
      </c>
      <c r="G396" s="54" t="s">
        <v>538</v>
      </c>
      <c r="H396" s="56" t="s">
        <v>539</v>
      </c>
      <c r="I396" s="59" t="s">
        <v>539</v>
      </c>
      <c r="J396" s="60">
        <v>857650</v>
      </c>
      <c r="K396" s="60">
        <v>896244</v>
      </c>
    </row>
    <row r="397" spans="1:11" ht="15.6">
      <c r="A397" s="54" t="s">
        <v>1353</v>
      </c>
      <c r="B397" s="54" t="s">
        <v>272</v>
      </c>
      <c r="C397" s="55" t="s">
        <v>273</v>
      </c>
      <c r="D397" s="54" t="s">
        <v>272</v>
      </c>
      <c r="E397" s="54" t="s">
        <v>898</v>
      </c>
      <c r="F397" s="55" t="s">
        <v>899</v>
      </c>
      <c r="G397" s="54" t="s">
        <v>1275</v>
      </c>
      <c r="H397" s="56" t="s">
        <v>274</v>
      </c>
      <c r="I397" s="59" t="s">
        <v>274</v>
      </c>
      <c r="J397" s="60">
        <v>857650</v>
      </c>
      <c r="K397" s="60">
        <v>896244</v>
      </c>
    </row>
    <row r="398" spans="1:11" ht="156">
      <c r="A398" s="54" t="s">
        <v>1354</v>
      </c>
      <c r="B398" s="54" t="s">
        <v>272</v>
      </c>
      <c r="C398" s="55" t="s">
        <v>273</v>
      </c>
      <c r="D398" s="54" t="s">
        <v>272</v>
      </c>
      <c r="E398" s="54" t="s">
        <v>900</v>
      </c>
      <c r="F398" s="55" t="s">
        <v>1193</v>
      </c>
      <c r="G398" s="54" t="s">
        <v>394</v>
      </c>
      <c r="H398" s="56" t="s">
        <v>414</v>
      </c>
      <c r="I398" s="59" t="s">
        <v>1193</v>
      </c>
      <c r="J398" s="60">
        <v>90000</v>
      </c>
      <c r="K398" s="60">
        <v>90000</v>
      </c>
    </row>
    <row r="399" spans="1:11" ht="15.6">
      <c r="A399" s="54" t="s">
        <v>1355</v>
      </c>
      <c r="B399" s="54" t="s">
        <v>272</v>
      </c>
      <c r="C399" s="55" t="s">
        <v>273</v>
      </c>
      <c r="D399" s="54" t="s">
        <v>272</v>
      </c>
      <c r="E399" s="54" t="s">
        <v>900</v>
      </c>
      <c r="F399" s="55" t="s">
        <v>1193</v>
      </c>
      <c r="G399" s="54" t="s">
        <v>538</v>
      </c>
      <c r="H399" s="56" t="s">
        <v>539</v>
      </c>
      <c r="I399" s="59" t="s">
        <v>539</v>
      </c>
      <c r="J399" s="60">
        <v>90000</v>
      </c>
      <c r="K399" s="60">
        <v>90000</v>
      </c>
    </row>
    <row r="400" spans="1:11" ht="15.6">
      <c r="A400" s="54" t="s">
        <v>1356</v>
      </c>
      <c r="B400" s="54" t="s">
        <v>272</v>
      </c>
      <c r="C400" s="55" t="s">
        <v>273</v>
      </c>
      <c r="D400" s="54" t="s">
        <v>272</v>
      </c>
      <c r="E400" s="54" t="s">
        <v>900</v>
      </c>
      <c r="F400" s="55" t="s">
        <v>1193</v>
      </c>
      <c r="G400" s="54" t="s">
        <v>1275</v>
      </c>
      <c r="H400" s="56" t="s">
        <v>274</v>
      </c>
      <c r="I400" s="59" t="s">
        <v>274</v>
      </c>
      <c r="J400" s="60">
        <v>90000</v>
      </c>
      <c r="K400" s="60">
        <v>90000</v>
      </c>
    </row>
    <row r="401" spans="1:11" ht="93.6">
      <c r="A401" s="54" t="s">
        <v>1357</v>
      </c>
      <c r="B401" s="54" t="s">
        <v>272</v>
      </c>
      <c r="C401" s="55" t="s">
        <v>273</v>
      </c>
      <c r="D401" s="54" t="s">
        <v>272</v>
      </c>
      <c r="E401" s="54" t="s">
        <v>1138</v>
      </c>
      <c r="F401" s="55" t="s">
        <v>1152</v>
      </c>
      <c r="G401" s="54" t="s">
        <v>394</v>
      </c>
      <c r="H401" s="56" t="s">
        <v>414</v>
      </c>
      <c r="I401" s="59" t="s">
        <v>1152</v>
      </c>
      <c r="J401" s="60">
        <v>316005.08</v>
      </c>
      <c r="K401" s="60">
        <v>300441.21999999997</v>
      </c>
    </row>
    <row r="402" spans="1:11" ht="31.2">
      <c r="A402" s="54" t="s">
        <v>1358</v>
      </c>
      <c r="B402" s="54" t="s">
        <v>272</v>
      </c>
      <c r="C402" s="55" t="s">
        <v>273</v>
      </c>
      <c r="D402" s="54" t="s">
        <v>272</v>
      </c>
      <c r="E402" s="54" t="s">
        <v>1531</v>
      </c>
      <c r="F402" s="55" t="s">
        <v>1532</v>
      </c>
      <c r="G402" s="54" t="s">
        <v>394</v>
      </c>
      <c r="H402" s="56" t="s">
        <v>414</v>
      </c>
      <c r="I402" s="59" t="s">
        <v>1532</v>
      </c>
      <c r="J402" s="60">
        <v>316005.08</v>
      </c>
      <c r="K402" s="60">
        <v>300441.21999999997</v>
      </c>
    </row>
    <row r="403" spans="1:11" ht="78">
      <c r="A403" s="54" t="s">
        <v>1359</v>
      </c>
      <c r="B403" s="54" t="s">
        <v>272</v>
      </c>
      <c r="C403" s="55" t="s">
        <v>273</v>
      </c>
      <c r="D403" s="54" t="s">
        <v>272</v>
      </c>
      <c r="E403" s="54" t="s">
        <v>901</v>
      </c>
      <c r="F403" s="55" t="s">
        <v>278</v>
      </c>
      <c r="G403" s="54" t="s">
        <v>394</v>
      </c>
      <c r="H403" s="56" t="s">
        <v>414</v>
      </c>
      <c r="I403" s="59" t="s">
        <v>278</v>
      </c>
      <c r="J403" s="60">
        <v>96181.42</v>
      </c>
      <c r="K403" s="60">
        <v>100317.22</v>
      </c>
    </row>
    <row r="404" spans="1:11" ht="31.2">
      <c r="A404" s="54" t="s">
        <v>1360</v>
      </c>
      <c r="B404" s="54" t="s">
        <v>272</v>
      </c>
      <c r="C404" s="55" t="s">
        <v>273</v>
      </c>
      <c r="D404" s="54" t="s">
        <v>272</v>
      </c>
      <c r="E404" s="54" t="s">
        <v>901</v>
      </c>
      <c r="F404" s="55" t="s">
        <v>278</v>
      </c>
      <c r="G404" s="54" t="s">
        <v>119</v>
      </c>
      <c r="H404" s="56" t="s">
        <v>432</v>
      </c>
      <c r="I404" s="59" t="s">
        <v>432</v>
      </c>
      <c r="J404" s="60">
        <v>96181.42</v>
      </c>
      <c r="K404" s="60">
        <v>100317.22</v>
      </c>
    </row>
    <row r="405" spans="1:11" ht="31.2">
      <c r="A405" s="54" t="s">
        <v>1361</v>
      </c>
      <c r="B405" s="54" t="s">
        <v>272</v>
      </c>
      <c r="C405" s="55" t="s">
        <v>273</v>
      </c>
      <c r="D405" s="54" t="s">
        <v>272</v>
      </c>
      <c r="E405" s="54" t="s">
        <v>901</v>
      </c>
      <c r="F405" s="55" t="s">
        <v>278</v>
      </c>
      <c r="G405" s="54" t="s">
        <v>434</v>
      </c>
      <c r="H405" s="56" t="s">
        <v>1122</v>
      </c>
      <c r="I405" s="59" t="s">
        <v>1122</v>
      </c>
      <c r="J405" s="60">
        <v>96181.42</v>
      </c>
      <c r="K405" s="60">
        <v>100317.22</v>
      </c>
    </row>
    <row r="406" spans="1:11" ht="31.2">
      <c r="A406" s="54" t="s">
        <v>1362</v>
      </c>
      <c r="B406" s="54" t="s">
        <v>272</v>
      </c>
      <c r="C406" s="55" t="s">
        <v>273</v>
      </c>
      <c r="D406" s="54" t="s">
        <v>272</v>
      </c>
      <c r="E406" s="54" t="s">
        <v>905</v>
      </c>
      <c r="F406" s="55" t="s">
        <v>275</v>
      </c>
      <c r="G406" s="54" t="s">
        <v>394</v>
      </c>
      <c r="H406" s="56" t="s">
        <v>414</v>
      </c>
      <c r="I406" s="59" t="s">
        <v>275</v>
      </c>
      <c r="J406" s="60">
        <v>219823.66</v>
      </c>
      <c r="K406" s="60">
        <v>200124</v>
      </c>
    </row>
    <row r="407" spans="1:11" ht="15.6">
      <c r="A407" s="54" t="s">
        <v>1363</v>
      </c>
      <c r="B407" s="54" t="s">
        <v>272</v>
      </c>
      <c r="C407" s="55" t="s">
        <v>273</v>
      </c>
      <c r="D407" s="54" t="s">
        <v>272</v>
      </c>
      <c r="E407" s="54" t="s">
        <v>905</v>
      </c>
      <c r="F407" s="55" t="s">
        <v>275</v>
      </c>
      <c r="G407" s="54" t="s">
        <v>538</v>
      </c>
      <c r="H407" s="56" t="s">
        <v>539</v>
      </c>
      <c r="I407" s="59" t="s">
        <v>539</v>
      </c>
      <c r="J407" s="60">
        <v>219823.66</v>
      </c>
      <c r="K407" s="60">
        <v>200124</v>
      </c>
    </row>
    <row r="408" spans="1:11" ht="31.2">
      <c r="A408" s="54" t="s">
        <v>1364</v>
      </c>
      <c r="B408" s="54" t="s">
        <v>272</v>
      </c>
      <c r="C408" s="55" t="s">
        <v>273</v>
      </c>
      <c r="D408" s="54" t="s">
        <v>272</v>
      </c>
      <c r="E408" s="54" t="s">
        <v>905</v>
      </c>
      <c r="F408" s="55" t="s">
        <v>275</v>
      </c>
      <c r="G408" s="54" t="s">
        <v>540</v>
      </c>
      <c r="H408" s="56" t="s">
        <v>541</v>
      </c>
      <c r="I408" s="59" t="s">
        <v>541</v>
      </c>
      <c r="J408" s="60">
        <v>219823.66</v>
      </c>
      <c r="K408" s="60">
        <v>200124</v>
      </c>
    </row>
    <row r="409" spans="1:11" ht="15.6">
      <c r="A409" s="53" t="s">
        <v>1365</v>
      </c>
      <c r="B409" s="54" t="s">
        <v>1148</v>
      </c>
      <c r="C409" s="55" t="s">
        <v>215</v>
      </c>
      <c r="D409" s="53" t="s">
        <v>1148</v>
      </c>
      <c r="E409" s="53" t="s">
        <v>394</v>
      </c>
      <c r="F409" s="55" t="s">
        <v>413</v>
      </c>
      <c r="G409" s="53" t="s">
        <v>394</v>
      </c>
      <c r="H409" s="56" t="s">
        <v>414</v>
      </c>
      <c r="I409" s="57" t="s">
        <v>215</v>
      </c>
      <c r="J409" s="58">
        <v>450000</v>
      </c>
      <c r="K409" s="58">
        <v>450000</v>
      </c>
    </row>
    <row r="410" spans="1:11" ht="62.4">
      <c r="A410" s="54" t="s">
        <v>1366</v>
      </c>
      <c r="B410" s="54" t="s">
        <v>1148</v>
      </c>
      <c r="C410" s="55" t="s">
        <v>215</v>
      </c>
      <c r="D410" s="54" t="s">
        <v>1148</v>
      </c>
      <c r="E410" s="54" t="s">
        <v>1128</v>
      </c>
      <c r="F410" s="55" t="s">
        <v>1149</v>
      </c>
      <c r="G410" s="54" t="s">
        <v>394</v>
      </c>
      <c r="H410" s="56" t="s">
        <v>414</v>
      </c>
      <c r="I410" s="59" t="s">
        <v>1149</v>
      </c>
      <c r="J410" s="60">
        <v>450000</v>
      </c>
      <c r="K410" s="60">
        <v>450000</v>
      </c>
    </row>
    <row r="411" spans="1:11" ht="31.2">
      <c r="A411" s="54" t="s">
        <v>1367</v>
      </c>
      <c r="B411" s="54" t="s">
        <v>1148</v>
      </c>
      <c r="C411" s="55" t="s">
        <v>215</v>
      </c>
      <c r="D411" s="54" t="s">
        <v>1148</v>
      </c>
      <c r="E411" s="54" t="s">
        <v>896</v>
      </c>
      <c r="F411" s="55" t="s">
        <v>897</v>
      </c>
      <c r="G411" s="54" t="s">
        <v>394</v>
      </c>
      <c r="H411" s="56" t="s">
        <v>414</v>
      </c>
      <c r="I411" s="59" t="s">
        <v>897</v>
      </c>
      <c r="J411" s="60">
        <v>450000</v>
      </c>
      <c r="K411" s="60">
        <v>450000</v>
      </c>
    </row>
    <row r="412" spans="1:11" ht="31.2">
      <c r="A412" s="54" t="s">
        <v>1368</v>
      </c>
      <c r="B412" s="54" t="s">
        <v>1148</v>
      </c>
      <c r="C412" s="55" t="s">
        <v>215</v>
      </c>
      <c r="D412" s="54" t="s">
        <v>1148</v>
      </c>
      <c r="E412" s="54" t="s">
        <v>906</v>
      </c>
      <c r="F412" s="55" t="s">
        <v>1091</v>
      </c>
      <c r="G412" s="54" t="s">
        <v>394</v>
      </c>
      <c r="H412" s="56" t="s">
        <v>414</v>
      </c>
      <c r="I412" s="59" t="s">
        <v>1091</v>
      </c>
      <c r="J412" s="60">
        <v>450000</v>
      </c>
      <c r="K412" s="60">
        <v>450000</v>
      </c>
    </row>
    <row r="413" spans="1:11" ht="31.2">
      <c r="A413" s="54" t="s">
        <v>1369</v>
      </c>
      <c r="B413" s="54" t="s">
        <v>1148</v>
      </c>
      <c r="C413" s="55" t="s">
        <v>215</v>
      </c>
      <c r="D413" s="54" t="s">
        <v>1148</v>
      </c>
      <c r="E413" s="54" t="s">
        <v>906</v>
      </c>
      <c r="F413" s="55" t="s">
        <v>1091</v>
      </c>
      <c r="G413" s="54" t="s">
        <v>599</v>
      </c>
      <c r="H413" s="56" t="s">
        <v>1136</v>
      </c>
      <c r="I413" s="59" t="s">
        <v>1136</v>
      </c>
      <c r="J413" s="60">
        <v>450000</v>
      </c>
      <c r="K413" s="60">
        <v>450000</v>
      </c>
    </row>
    <row r="414" spans="1:11" ht="46.8">
      <c r="A414" s="54" t="s">
        <v>1370</v>
      </c>
      <c r="B414" s="54" t="s">
        <v>1148</v>
      </c>
      <c r="C414" s="55" t="s">
        <v>215</v>
      </c>
      <c r="D414" s="54" t="s">
        <v>1148</v>
      </c>
      <c r="E414" s="54" t="s">
        <v>906</v>
      </c>
      <c r="F414" s="55" t="s">
        <v>1091</v>
      </c>
      <c r="G414" s="54" t="s">
        <v>601</v>
      </c>
      <c r="H414" s="56" t="s">
        <v>1137</v>
      </c>
      <c r="I414" s="59" t="s">
        <v>1137</v>
      </c>
      <c r="J414" s="60">
        <v>450000</v>
      </c>
      <c r="K414" s="60">
        <v>450000</v>
      </c>
    </row>
    <row r="415" spans="1:11" ht="15.6">
      <c r="A415" s="53" t="s">
        <v>1373</v>
      </c>
      <c r="B415" s="54" t="s">
        <v>1092</v>
      </c>
      <c r="C415" s="55" t="s">
        <v>1093</v>
      </c>
      <c r="D415" s="53" t="s">
        <v>1092</v>
      </c>
      <c r="E415" s="53" t="s">
        <v>394</v>
      </c>
      <c r="F415" s="55" t="s">
        <v>413</v>
      </c>
      <c r="G415" s="53" t="s">
        <v>394</v>
      </c>
      <c r="H415" s="56" t="s">
        <v>414</v>
      </c>
      <c r="I415" s="57" t="s">
        <v>1093</v>
      </c>
      <c r="J415" s="58">
        <v>34632652.090000004</v>
      </c>
      <c r="K415" s="58">
        <v>35986383.32</v>
      </c>
    </row>
    <row r="416" spans="1:11" ht="15.6">
      <c r="A416" s="53" t="s">
        <v>1374</v>
      </c>
      <c r="B416" s="54" t="s">
        <v>1095</v>
      </c>
      <c r="C416" s="55" t="s">
        <v>1096</v>
      </c>
      <c r="D416" s="53" t="s">
        <v>1095</v>
      </c>
      <c r="E416" s="53" t="s">
        <v>394</v>
      </c>
      <c r="F416" s="55" t="s">
        <v>413</v>
      </c>
      <c r="G416" s="53" t="s">
        <v>394</v>
      </c>
      <c r="H416" s="56" t="s">
        <v>414</v>
      </c>
      <c r="I416" s="57" t="s">
        <v>1096</v>
      </c>
      <c r="J416" s="58">
        <v>31297190.620000001</v>
      </c>
      <c r="K416" s="58">
        <v>32652081.890000001</v>
      </c>
    </row>
    <row r="417" spans="1:11" ht="46.8">
      <c r="A417" s="54" t="s">
        <v>1375</v>
      </c>
      <c r="B417" s="54" t="s">
        <v>1095</v>
      </c>
      <c r="C417" s="55" t="s">
        <v>1096</v>
      </c>
      <c r="D417" s="54" t="s">
        <v>1095</v>
      </c>
      <c r="E417" s="54" t="s">
        <v>721</v>
      </c>
      <c r="F417" s="55" t="s">
        <v>1155</v>
      </c>
      <c r="G417" s="54" t="s">
        <v>394</v>
      </c>
      <c r="H417" s="56" t="s">
        <v>414</v>
      </c>
      <c r="I417" s="59" t="s">
        <v>1155</v>
      </c>
      <c r="J417" s="60">
        <v>31297190.620000001</v>
      </c>
      <c r="K417" s="60">
        <v>32652081.890000001</v>
      </c>
    </row>
    <row r="418" spans="1:11" ht="31.2">
      <c r="A418" s="54" t="s">
        <v>1376</v>
      </c>
      <c r="B418" s="54" t="s">
        <v>1095</v>
      </c>
      <c r="C418" s="55" t="s">
        <v>1096</v>
      </c>
      <c r="D418" s="54" t="s">
        <v>1095</v>
      </c>
      <c r="E418" s="54" t="s">
        <v>907</v>
      </c>
      <c r="F418" s="55" t="s">
        <v>908</v>
      </c>
      <c r="G418" s="54" t="s">
        <v>394</v>
      </c>
      <c r="H418" s="56" t="s">
        <v>414</v>
      </c>
      <c r="I418" s="59" t="s">
        <v>908</v>
      </c>
      <c r="J418" s="60">
        <v>23754854.620000001</v>
      </c>
      <c r="K418" s="60">
        <v>23765329.25</v>
      </c>
    </row>
    <row r="419" spans="1:11" ht="31.2">
      <c r="A419" s="54" t="s">
        <v>651</v>
      </c>
      <c r="B419" s="54" t="s">
        <v>1095</v>
      </c>
      <c r="C419" s="55" t="s">
        <v>1096</v>
      </c>
      <c r="D419" s="54" t="s">
        <v>1095</v>
      </c>
      <c r="E419" s="54" t="s">
        <v>909</v>
      </c>
      <c r="F419" s="55" t="s">
        <v>910</v>
      </c>
      <c r="G419" s="54" t="s">
        <v>394</v>
      </c>
      <c r="H419" s="56" t="s">
        <v>414</v>
      </c>
      <c r="I419" s="59" t="s">
        <v>910</v>
      </c>
      <c r="J419" s="60">
        <v>22851383.25</v>
      </c>
      <c r="K419" s="60">
        <v>22870892.59</v>
      </c>
    </row>
    <row r="420" spans="1:11" ht="31.2">
      <c r="A420" s="54" t="s">
        <v>1377</v>
      </c>
      <c r="B420" s="54" t="s">
        <v>1095</v>
      </c>
      <c r="C420" s="55" t="s">
        <v>1096</v>
      </c>
      <c r="D420" s="54" t="s">
        <v>1095</v>
      </c>
      <c r="E420" s="54" t="s">
        <v>909</v>
      </c>
      <c r="F420" s="55" t="s">
        <v>910</v>
      </c>
      <c r="G420" s="54" t="s">
        <v>599</v>
      </c>
      <c r="H420" s="56" t="s">
        <v>1136</v>
      </c>
      <c r="I420" s="59" t="s">
        <v>1136</v>
      </c>
      <c r="J420" s="60">
        <v>22851383.25</v>
      </c>
      <c r="K420" s="60">
        <v>22870892.59</v>
      </c>
    </row>
    <row r="421" spans="1:11" ht="15.6">
      <c r="A421" s="54" t="s">
        <v>1378</v>
      </c>
      <c r="B421" s="54" t="s">
        <v>1095</v>
      </c>
      <c r="C421" s="55" t="s">
        <v>1096</v>
      </c>
      <c r="D421" s="54" t="s">
        <v>1095</v>
      </c>
      <c r="E421" s="54" t="s">
        <v>909</v>
      </c>
      <c r="F421" s="55" t="s">
        <v>910</v>
      </c>
      <c r="G421" s="54" t="s">
        <v>1503</v>
      </c>
      <c r="H421" s="56" t="s">
        <v>1504</v>
      </c>
      <c r="I421" s="59" t="s">
        <v>1504</v>
      </c>
      <c r="J421" s="60">
        <v>22851383.25</v>
      </c>
      <c r="K421" s="60">
        <v>22870892.59</v>
      </c>
    </row>
    <row r="422" spans="1:11" ht="31.2">
      <c r="A422" s="54" t="s">
        <v>1379</v>
      </c>
      <c r="B422" s="54" t="s">
        <v>1095</v>
      </c>
      <c r="C422" s="55" t="s">
        <v>1096</v>
      </c>
      <c r="D422" s="54" t="s">
        <v>1095</v>
      </c>
      <c r="E422" s="54" t="s">
        <v>911</v>
      </c>
      <c r="F422" s="55" t="s">
        <v>912</v>
      </c>
      <c r="G422" s="54" t="s">
        <v>394</v>
      </c>
      <c r="H422" s="56" t="s">
        <v>414</v>
      </c>
      <c r="I422" s="59" t="s">
        <v>912</v>
      </c>
      <c r="J422" s="60">
        <v>849807.37</v>
      </c>
      <c r="K422" s="60">
        <v>841309.3</v>
      </c>
    </row>
    <row r="423" spans="1:11" ht="31.2">
      <c r="A423" s="54" t="s">
        <v>1380</v>
      </c>
      <c r="B423" s="54" t="s">
        <v>1095</v>
      </c>
      <c r="C423" s="55" t="s">
        <v>1096</v>
      </c>
      <c r="D423" s="54" t="s">
        <v>1095</v>
      </c>
      <c r="E423" s="54" t="s">
        <v>911</v>
      </c>
      <c r="F423" s="55" t="s">
        <v>912</v>
      </c>
      <c r="G423" s="54" t="s">
        <v>599</v>
      </c>
      <c r="H423" s="56" t="s">
        <v>1136</v>
      </c>
      <c r="I423" s="59" t="s">
        <v>1136</v>
      </c>
      <c r="J423" s="60">
        <v>849807.37</v>
      </c>
      <c r="K423" s="60">
        <v>841309.3</v>
      </c>
    </row>
    <row r="424" spans="1:11" ht="15.6">
      <c r="A424" s="54" t="s">
        <v>1381</v>
      </c>
      <c r="B424" s="54" t="s">
        <v>1095</v>
      </c>
      <c r="C424" s="55" t="s">
        <v>1096</v>
      </c>
      <c r="D424" s="54" t="s">
        <v>1095</v>
      </c>
      <c r="E424" s="54" t="s">
        <v>911</v>
      </c>
      <c r="F424" s="55" t="s">
        <v>912</v>
      </c>
      <c r="G424" s="54" t="s">
        <v>1503</v>
      </c>
      <c r="H424" s="56" t="s">
        <v>1504</v>
      </c>
      <c r="I424" s="59" t="s">
        <v>1504</v>
      </c>
      <c r="J424" s="60">
        <v>849807.37</v>
      </c>
      <c r="K424" s="60">
        <v>841309.3</v>
      </c>
    </row>
    <row r="425" spans="1:11" ht="31.2">
      <c r="A425" s="54" t="s">
        <v>1382</v>
      </c>
      <c r="B425" s="54" t="s">
        <v>1095</v>
      </c>
      <c r="C425" s="55" t="s">
        <v>1096</v>
      </c>
      <c r="D425" s="54" t="s">
        <v>1095</v>
      </c>
      <c r="E425" s="54" t="s">
        <v>913</v>
      </c>
      <c r="F425" s="55" t="s">
        <v>914</v>
      </c>
      <c r="G425" s="54" t="s">
        <v>394</v>
      </c>
      <c r="H425" s="56" t="s">
        <v>414</v>
      </c>
      <c r="I425" s="59" t="s">
        <v>914</v>
      </c>
      <c r="J425" s="60">
        <v>53664</v>
      </c>
      <c r="K425" s="60">
        <v>53127.360000000001</v>
      </c>
    </row>
    <row r="426" spans="1:11" ht="31.2">
      <c r="A426" s="54" t="s">
        <v>1383</v>
      </c>
      <c r="B426" s="54" t="s">
        <v>1095</v>
      </c>
      <c r="C426" s="55" t="s">
        <v>1096</v>
      </c>
      <c r="D426" s="54" t="s">
        <v>1095</v>
      </c>
      <c r="E426" s="54" t="s">
        <v>913</v>
      </c>
      <c r="F426" s="55" t="s">
        <v>914</v>
      </c>
      <c r="G426" s="54" t="s">
        <v>599</v>
      </c>
      <c r="H426" s="56" t="s">
        <v>1136</v>
      </c>
      <c r="I426" s="59" t="s">
        <v>1136</v>
      </c>
      <c r="J426" s="60">
        <v>53664</v>
      </c>
      <c r="K426" s="60">
        <v>53127.360000000001</v>
      </c>
    </row>
    <row r="427" spans="1:11" ht="15.6">
      <c r="A427" s="54" t="s">
        <v>1384</v>
      </c>
      <c r="B427" s="54" t="s">
        <v>1095</v>
      </c>
      <c r="C427" s="55" t="s">
        <v>1096</v>
      </c>
      <c r="D427" s="54" t="s">
        <v>1095</v>
      </c>
      <c r="E427" s="54" t="s">
        <v>913</v>
      </c>
      <c r="F427" s="55" t="s">
        <v>914</v>
      </c>
      <c r="G427" s="54" t="s">
        <v>1503</v>
      </c>
      <c r="H427" s="56" t="s">
        <v>1504</v>
      </c>
      <c r="I427" s="59" t="s">
        <v>1504</v>
      </c>
      <c r="J427" s="60">
        <v>53664</v>
      </c>
      <c r="K427" s="60">
        <v>53127.360000000001</v>
      </c>
    </row>
    <row r="428" spans="1:11" ht="46.8">
      <c r="A428" s="54" t="s">
        <v>1385</v>
      </c>
      <c r="B428" s="54" t="s">
        <v>1095</v>
      </c>
      <c r="C428" s="55" t="s">
        <v>1096</v>
      </c>
      <c r="D428" s="54" t="s">
        <v>1095</v>
      </c>
      <c r="E428" s="54" t="s">
        <v>292</v>
      </c>
      <c r="F428" s="55" t="s">
        <v>293</v>
      </c>
      <c r="G428" s="54" t="s">
        <v>394</v>
      </c>
      <c r="H428" s="56" t="s">
        <v>414</v>
      </c>
      <c r="I428" s="59" t="s">
        <v>293</v>
      </c>
      <c r="J428" s="60">
        <v>7500000</v>
      </c>
      <c r="K428" s="60">
        <v>8844840</v>
      </c>
    </row>
    <row r="429" spans="1:11" ht="15.6">
      <c r="A429" s="54" t="s">
        <v>46</v>
      </c>
      <c r="B429" s="54" t="s">
        <v>1095</v>
      </c>
      <c r="C429" s="55" t="s">
        <v>1096</v>
      </c>
      <c r="D429" s="54" t="s">
        <v>1095</v>
      </c>
      <c r="E429" s="54" t="s">
        <v>330</v>
      </c>
      <c r="F429" s="55" t="s">
        <v>329</v>
      </c>
      <c r="G429" s="54" t="s">
        <v>394</v>
      </c>
      <c r="H429" s="56" t="s">
        <v>414</v>
      </c>
      <c r="I429" s="59" t="s">
        <v>329</v>
      </c>
      <c r="J429" s="60">
        <v>7500000</v>
      </c>
      <c r="K429" s="60">
        <v>8844840</v>
      </c>
    </row>
    <row r="430" spans="1:11" ht="31.2">
      <c r="A430" s="54" t="s">
        <v>654</v>
      </c>
      <c r="B430" s="54" t="s">
        <v>1095</v>
      </c>
      <c r="C430" s="55" t="s">
        <v>1096</v>
      </c>
      <c r="D430" s="54" t="s">
        <v>1095</v>
      </c>
      <c r="E430" s="54" t="s">
        <v>330</v>
      </c>
      <c r="F430" s="55" t="s">
        <v>329</v>
      </c>
      <c r="G430" s="54" t="s">
        <v>651</v>
      </c>
      <c r="H430" s="56" t="s">
        <v>673</v>
      </c>
      <c r="I430" s="59" t="s">
        <v>673</v>
      </c>
      <c r="J430" s="60">
        <v>7500000</v>
      </c>
      <c r="K430" s="60">
        <v>8844840</v>
      </c>
    </row>
    <row r="431" spans="1:11" ht="109.2">
      <c r="A431" s="54" t="s">
        <v>1386</v>
      </c>
      <c r="B431" s="54" t="s">
        <v>1095</v>
      </c>
      <c r="C431" s="55" t="s">
        <v>1096</v>
      </c>
      <c r="D431" s="54" t="s">
        <v>1095</v>
      </c>
      <c r="E431" s="54" t="s">
        <v>330</v>
      </c>
      <c r="F431" s="55" t="s">
        <v>329</v>
      </c>
      <c r="G431" s="54" t="s">
        <v>1434</v>
      </c>
      <c r="H431" s="56" t="s">
        <v>334</v>
      </c>
      <c r="I431" s="59" t="s">
        <v>334</v>
      </c>
      <c r="J431" s="60">
        <v>7500000</v>
      </c>
      <c r="K431" s="60">
        <v>8844840</v>
      </c>
    </row>
    <row r="432" spans="1:11" ht="31.2">
      <c r="A432" s="54" t="s">
        <v>1387</v>
      </c>
      <c r="B432" s="54" t="s">
        <v>1095</v>
      </c>
      <c r="C432" s="55" t="s">
        <v>1096</v>
      </c>
      <c r="D432" s="54" t="s">
        <v>1095</v>
      </c>
      <c r="E432" s="54" t="s">
        <v>915</v>
      </c>
      <c r="F432" s="55" t="s">
        <v>916</v>
      </c>
      <c r="G432" s="54" t="s">
        <v>394</v>
      </c>
      <c r="H432" s="56" t="s">
        <v>414</v>
      </c>
      <c r="I432" s="59" t="s">
        <v>916</v>
      </c>
      <c r="J432" s="60">
        <v>42336</v>
      </c>
      <c r="K432" s="60">
        <v>41912.639999999999</v>
      </c>
    </row>
    <row r="433" spans="1:11" ht="15.6">
      <c r="A433" s="54" t="s">
        <v>1388</v>
      </c>
      <c r="B433" s="54" t="s">
        <v>1095</v>
      </c>
      <c r="C433" s="55" t="s">
        <v>1096</v>
      </c>
      <c r="D433" s="54" t="s">
        <v>1095</v>
      </c>
      <c r="E433" s="54" t="s">
        <v>917</v>
      </c>
      <c r="F433" s="55" t="s">
        <v>918</v>
      </c>
      <c r="G433" s="54" t="s">
        <v>394</v>
      </c>
      <c r="H433" s="56" t="s">
        <v>414</v>
      </c>
      <c r="I433" s="59" t="s">
        <v>918</v>
      </c>
      <c r="J433" s="60">
        <v>42336</v>
      </c>
      <c r="K433" s="60">
        <v>41912.639999999999</v>
      </c>
    </row>
    <row r="434" spans="1:11" ht="31.2">
      <c r="A434" s="54" t="s">
        <v>1389</v>
      </c>
      <c r="B434" s="54" t="s">
        <v>1095</v>
      </c>
      <c r="C434" s="55" t="s">
        <v>1096</v>
      </c>
      <c r="D434" s="54" t="s">
        <v>1095</v>
      </c>
      <c r="E434" s="54" t="s">
        <v>917</v>
      </c>
      <c r="F434" s="55" t="s">
        <v>918</v>
      </c>
      <c r="G434" s="54" t="s">
        <v>599</v>
      </c>
      <c r="H434" s="56" t="s">
        <v>1136</v>
      </c>
      <c r="I434" s="59" t="s">
        <v>1136</v>
      </c>
      <c r="J434" s="60">
        <v>42336</v>
      </c>
      <c r="K434" s="60">
        <v>41912.639999999999</v>
      </c>
    </row>
    <row r="435" spans="1:11" ht="15.6">
      <c r="A435" s="54" t="s">
        <v>1390</v>
      </c>
      <c r="B435" s="54" t="s">
        <v>1095</v>
      </c>
      <c r="C435" s="55" t="s">
        <v>1096</v>
      </c>
      <c r="D435" s="54" t="s">
        <v>1095</v>
      </c>
      <c r="E435" s="54" t="s">
        <v>917</v>
      </c>
      <c r="F435" s="55" t="s">
        <v>918</v>
      </c>
      <c r="G435" s="54" t="s">
        <v>1503</v>
      </c>
      <c r="H435" s="56" t="s">
        <v>1504</v>
      </c>
      <c r="I435" s="59" t="s">
        <v>1504</v>
      </c>
      <c r="J435" s="60">
        <v>42336</v>
      </c>
      <c r="K435" s="60">
        <v>41912.639999999999</v>
      </c>
    </row>
    <row r="436" spans="1:11" ht="31.2">
      <c r="A436" s="53" t="s">
        <v>1391</v>
      </c>
      <c r="B436" s="54" t="s">
        <v>724</v>
      </c>
      <c r="C436" s="55" t="s">
        <v>725</v>
      </c>
      <c r="D436" s="53" t="s">
        <v>724</v>
      </c>
      <c r="E436" s="53" t="s">
        <v>394</v>
      </c>
      <c r="F436" s="55" t="s">
        <v>413</v>
      </c>
      <c r="G436" s="53" t="s">
        <v>394</v>
      </c>
      <c r="H436" s="56" t="s">
        <v>414</v>
      </c>
      <c r="I436" s="57" t="s">
        <v>725</v>
      </c>
      <c r="J436" s="58">
        <v>3335461.47</v>
      </c>
      <c r="K436" s="58">
        <v>3334301.43</v>
      </c>
    </row>
    <row r="437" spans="1:11" ht="46.8">
      <c r="A437" s="54" t="s">
        <v>1392</v>
      </c>
      <c r="B437" s="54" t="s">
        <v>724</v>
      </c>
      <c r="C437" s="55" t="s">
        <v>725</v>
      </c>
      <c r="D437" s="54" t="s">
        <v>724</v>
      </c>
      <c r="E437" s="54" t="s">
        <v>721</v>
      </c>
      <c r="F437" s="55" t="s">
        <v>1155</v>
      </c>
      <c r="G437" s="54" t="s">
        <v>394</v>
      </c>
      <c r="H437" s="56" t="s">
        <v>414</v>
      </c>
      <c r="I437" s="59" t="s">
        <v>1155</v>
      </c>
      <c r="J437" s="60">
        <v>3335461.47</v>
      </c>
      <c r="K437" s="60">
        <v>3334301.43</v>
      </c>
    </row>
    <row r="438" spans="1:11" ht="46.8">
      <c r="A438" s="54" t="s">
        <v>1393</v>
      </c>
      <c r="B438" s="54" t="s">
        <v>724</v>
      </c>
      <c r="C438" s="55" t="s">
        <v>725</v>
      </c>
      <c r="D438" s="54" t="s">
        <v>724</v>
      </c>
      <c r="E438" s="54" t="s">
        <v>919</v>
      </c>
      <c r="F438" s="55" t="s">
        <v>920</v>
      </c>
      <c r="G438" s="54" t="s">
        <v>394</v>
      </c>
      <c r="H438" s="56" t="s">
        <v>414</v>
      </c>
      <c r="I438" s="59" t="s">
        <v>920</v>
      </c>
      <c r="J438" s="60">
        <v>3335461.47</v>
      </c>
      <c r="K438" s="60">
        <v>3334301.43</v>
      </c>
    </row>
    <row r="439" spans="1:11" ht="46.8">
      <c r="A439" s="54" t="s">
        <v>1394</v>
      </c>
      <c r="B439" s="54" t="s">
        <v>724</v>
      </c>
      <c r="C439" s="55" t="s">
        <v>725</v>
      </c>
      <c r="D439" s="54" t="s">
        <v>724</v>
      </c>
      <c r="E439" s="54" t="s">
        <v>921</v>
      </c>
      <c r="F439" s="55" t="s">
        <v>1121</v>
      </c>
      <c r="G439" s="54" t="s">
        <v>394</v>
      </c>
      <c r="H439" s="56" t="s">
        <v>414</v>
      </c>
      <c r="I439" s="59" t="s">
        <v>1121</v>
      </c>
      <c r="J439" s="60">
        <v>929146</v>
      </c>
      <c r="K439" s="60">
        <v>929146</v>
      </c>
    </row>
    <row r="440" spans="1:11" ht="78">
      <c r="A440" s="54" t="s">
        <v>1395</v>
      </c>
      <c r="B440" s="54" t="s">
        <v>724</v>
      </c>
      <c r="C440" s="55" t="s">
        <v>725</v>
      </c>
      <c r="D440" s="54" t="s">
        <v>724</v>
      </c>
      <c r="E440" s="54" t="s">
        <v>921</v>
      </c>
      <c r="F440" s="55" t="s">
        <v>1121</v>
      </c>
      <c r="G440" s="54" t="s">
        <v>417</v>
      </c>
      <c r="H440" s="56" t="s">
        <v>418</v>
      </c>
      <c r="I440" s="59" t="s">
        <v>418</v>
      </c>
      <c r="J440" s="60">
        <v>929146</v>
      </c>
      <c r="K440" s="60">
        <v>929146</v>
      </c>
    </row>
    <row r="441" spans="1:11" ht="31.2">
      <c r="A441" s="54" t="s">
        <v>1396</v>
      </c>
      <c r="B441" s="54" t="s">
        <v>724</v>
      </c>
      <c r="C441" s="55" t="s">
        <v>725</v>
      </c>
      <c r="D441" s="54" t="s">
        <v>724</v>
      </c>
      <c r="E441" s="54" t="s">
        <v>921</v>
      </c>
      <c r="F441" s="55" t="s">
        <v>1121</v>
      </c>
      <c r="G441" s="54" t="s">
        <v>59</v>
      </c>
      <c r="H441" s="56" t="s">
        <v>420</v>
      </c>
      <c r="I441" s="59" t="s">
        <v>420</v>
      </c>
      <c r="J441" s="60">
        <v>929146</v>
      </c>
      <c r="K441" s="60">
        <v>929146</v>
      </c>
    </row>
    <row r="442" spans="1:11" ht="93.6">
      <c r="A442" s="54" t="s">
        <v>1397</v>
      </c>
      <c r="B442" s="54" t="s">
        <v>724</v>
      </c>
      <c r="C442" s="55" t="s">
        <v>725</v>
      </c>
      <c r="D442" s="54" t="s">
        <v>724</v>
      </c>
      <c r="E442" s="54" t="s">
        <v>922</v>
      </c>
      <c r="F442" s="55" t="s">
        <v>1196</v>
      </c>
      <c r="G442" s="54" t="s">
        <v>394</v>
      </c>
      <c r="H442" s="56" t="s">
        <v>414</v>
      </c>
      <c r="I442" s="59" t="s">
        <v>1196</v>
      </c>
      <c r="J442" s="60">
        <v>2406315.4700000002</v>
      </c>
      <c r="K442" s="60">
        <v>2405155.4300000002</v>
      </c>
    </row>
    <row r="443" spans="1:11" ht="78">
      <c r="A443" s="54" t="s">
        <v>1398</v>
      </c>
      <c r="B443" s="54" t="s">
        <v>724</v>
      </c>
      <c r="C443" s="55" t="s">
        <v>725</v>
      </c>
      <c r="D443" s="54" t="s">
        <v>724</v>
      </c>
      <c r="E443" s="54" t="s">
        <v>922</v>
      </c>
      <c r="F443" s="55" t="s">
        <v>1196</v>
      </c>
      <c r="G443" s="54" t="s">
        <v>417</v>
      </c>
      <c r="H443" s="56" t="s">
        <v>418</v>
      </c>
      <c r="I443" s="59" t="s">
        <v>418</v>
      </c>
      <c r="J443" s="60">
        <v>2276136.4700000002</v>
      </c>
      <c r="K443" s="60">
        <v>2276136.4700000002</v>
      </c>
    </row>
    <row r="444" spans="1:11" ht="15.6">
      <c r="A444" s="54" t="s">
        <v>1399</v>
      </c>
      <c r="B444" s="54" t="s">
        <v>724</v>
      </c>
      <c r="C444" s="55" t="s">
        <v>725</v>
      </c>
      <c r="D444" s="54" t="s">
        <v>724</v>
      </c>
      <c r="E444" s="54" t="s">
        <v>922</v>
      </c>
      <c r="F444" s="55" t="s">
        <v>1196</v>
      </c>
      <c r="G444" s="54" t="s">
        <v>55</v>
      </c>
      <c r="H444" s="56" t="s">
        <v>512</v>
      </c>
      <c r="I444" s="59" t="s">
        <v>512</v>
      </c>
      <c r="J444" s="60">
        <v>2276136.4700000002</v>
      </c>
      <c r="K444" s="60">
        <v>2276136.4700000002</v>
      </c>
    </row>
    <row r="445" spans="1:11" ht="31.2">
      <c r="A445" s="54" t="s">
        <v>1400</v>
      </c>
      <c r="B445" s="54" t="s">
        <v>724</v>
      </c>
      <c r="C445" s="55" t="s">
        <v>725</v>
      </c>
      <c r="D445" s="54" t="s">
        <v>724</v>
      </c>
      <c r="E445" s="54" t="s">
        <v>922</v>
      </c>
      <c r="F445" s="55" t="s">
        <v>1196</v>
      </c>
      <c r="G445" s="54" t="s">
        <v>119</v>
      </c>
      <c r="H445" s="56" t="s">
        <v>432</v>
      </c>
      <c r="I445" s="59" t="s">
        <v>432</v>
      </c>
      <c r="J445" s="60">
        <v>130179</v>
      </c>
      <c r="K445" s="60">
        <v>129018.96</v>
      </c>
    </row>
    <row r="446" spans="1:11" ht="31.2">
      <c r="A446" s="54" t="s">
        <v>1401</v>
      </c>
      <c r="B446" s="54" t="s">
        <v>724</v>
      </c>
      <c r="C446" s="55" t="s">
        <v>725</v>
      </c>
      <c r="D446" s="54" t="s">
        <v>724</v>
      </c>
      <c r="E446" s="54" t="s">
        <v>922</v>
      </c>
      <c r="F446" s="55" t="s">
        <v>1196</v>
      </c>
      <c r="G446" s="54" t="s">
        <v>434</v>
      </c>
      <c r="H446" s="56" t="s">
        <v>1122</v>
      </c>
      <c r="I446" s="59" t="s">
        <v>1122</v>
      </c>
      <c r="J446" s="60">
        <v>130179</v>
      </c>
      <c r="K446" s="60">
        <v>129018.96</v>
      </c>
    </row>
    <row r="447" spans="1:11" ht="15.6">
      <c r="A447" s="53" t="s">
        <v>1402</v>
      </c>
      <c r="B447" s="54" t="s">
        <v>1098</v>
      </c>
      <c r="C447" s="55" t="s">
        <v>1099</v>
      </c>
      <c r="D447" s="53" t="s">
        <v>1098</v>
      </c>
      <c r="E447" s="53" t="s">
        <v>394</v>
      </c>
      <c r="F447" s="55" t="s">
        <v>413</v>
      </c>
      <c r="G447" s="53" t="s">
        <v>394</v>
      </c>
      <c r="H447" s="56" t="s">
        <v>414</v>
      </c>
      <c r="I447" s="57" t="s">
        <v>1099</v>
      </c>
      <c r="J447" s="58">
        <v>1250000</v>
      </c>
      <c r="K447" s="58">
        <v>1300000</v>
      </c>
    </row>
    <row r="448" spans="1:11" ht="15.6">
      <c r="A448" s="53" t="s">
        <v>1403</v>
      </c>
      <c r="B448" s="54" t="s">
        <v>1100</v>
      </c>
      <c r="C448" s="55" t="s">
        <v>1101</v>
      </c>
      <c r="D448" s="53" t="s">
        <v>1100</v>
      </c>
      <c r="E448" s="53" t="s">
        <v>394</v>
      </c>
      <c r="F448" s="55" t="s">
        <v>413</v>
      </c>
      <c r="G448" s="53" t="s">
        <v>394</v>
      </c>
      <c r="H448" s="56" t="s">
        <v>414</v>
      </c>
      <c r="I448" s="57" t="s">
        <v>1101</v>
      </c>
      <c r="J448" s="58">
        <v>1250000</v>
      </c>
      <c r="K448" s="58">
        <v>1300000</v>
      </c>
    </row>
    <row r="449" spans="1:11" ht="62.4">
      <c r="A449" s="54" t="s">
        <v>112</v>
      </c>
      <c r="B449" s="54" t="s">
        <v>1100</v>
      </c>
      <c r="C449" s="55" t="s">
        <v>1101</v>
      </c>
      <c r="D449" s="54" t="s">
        <v>1100</v>
      </c>
      <c r="E449" s="54" t="s">
        <v>1128</v>
      </c>
      <c r="F449" s="55" t="s">
        <v>1149</v>
      </c>
      <c r="G449" s="54" t="s">
        <v>394</v>
      </c>
      <c r="H449" s="56" t="s">
        <v>414</v>
      </c>
      <c r="I449" s="59" t="s">
        <v>1149</v>
      </c>
      <c r="J449" s="60">
        <v>1250000</v>
      </c>
      <c r="K449" s="60">
        <v>1300000</v>
      </c>
    </row>
    <row r="450" spans="1:11" ht="78">
      <c r="A450" s="54" t="s">
        <v>1404</v>
      </c>
      <c r="B450" s="54" t="s">
        <v>1100</v>
      </c>
      <c r="C450" s="55" t="s">
        <v>1101</v>
      </c>
      <c r="D450" s="54" t="s">
        <v>1100</v>
      </c>
      <c r="E450" s="54" t="s">
        <v>923</v>
      </c>
      <c r="F450" s="55" t="s">
        <v>924</v>
      </c>
      <c r="G450" s="54" t="s">
        <v>394</v>
      </c>
      <c r="H450" s="56" t="s">
        <v>414</v>
      </c>
      <c r="I450" s="59" t="s">
        <v>924</v>
      </c>
      <c r="J450" s="60">
        <v>1250000</v>
      </c>
      <c r="K450" s="60">
        <v>1300000</v>
      </c>
    </row>
    <row r="451" spans="1:11" ht="31.2">
      <c r="A451" s="54" t="s">
        <v>1405</v>
      </c>
      <c r="B451" s="54" t="s">
        <v>1100</v>
      </c>
      <c r="C451" s="55" t="s">
        <v>1101</v>
      </c>
      <c r="D451" s="54" t="s">
        <v>1100</v>
      </c>
      <c r="E451" s="54" t="s">
        <v>925</v>
      </c>
      <c r="F451" s="55" t="s">
        <v>1129</v>
      </c>
      <c r="G451" s="54" t="s">
        <v>394</v>
      </c>
      <c r="H451" s="56" t="s">
        <v>414</v>
      </c>
      <c r="I451" s="59" t="s">
        <v>1129</v>
      </c>
      <c r="J451" s="60">
        <v>1250000</v>
      </c>
      <c r="K451" s="60">
        <v>1300000</v>
      </c>
    </row>
    <row r="452" spans="1:11" ht="78">
      <c r="A452" s="54" t="s">
        <v>1406</v>
      </c>
      <c r="B452" s="54" t="s">
        <v>1100</v>
      </c>
      <c r="C452" s="55" t="s">
        <v>1101</v>
      </c>
      <c r="D452" s="54" t="s">
        <v>1100</v>
      </c>
      <c r="E452" s="54" t="s">
        <v>925</v>
      </c>
      <c r="F452" s="55" t="s">
        <v>1129</v>
      </c>
      <c r="G452" s="54" t="s">
        <v>417</v>
      </c>
      <c r="H452" s="56" t="s">
        <v>418</v>
      </c>
      <c r="I452" s="59" t="s">
        <v>418</v>
      </c>
      <c r="J452" s="60">
        <v>1212091</v>
      </c>
      <c r="K452" s="60">
        <v>1260461</v>
      </c>
    </row>
    <row r="453" spans="1:11" ht="15.6">
      <c r="A453" s="54" t="s">
        <v>1407</v>
      </c>
      <c r="B453" s="54" t="s">
        <v>1100</v>
      </c>
      <c r="C453" s="55" t="s">
        <v>1101</v>
      </c>
      <c r="D453" s="54" t="s">
        <v>1100</v>
      </c>
      <c r="E453" s="54" t="s">
        <v>925</v>
      </c>
      <c r="F453" s="55" t="s">
        <v>1129</v>
      </c>
      <c r="G453" s="54" t="s">
        <v>55</v>
      </c>
      <c r="H453" s="56" t="s">
        <v>512</v>
      </c>
      <c r="I453" s="59" t="s">
        <v>512</v>
      </c>
      <c r="J453" s="60">
        <v>1212091</v>
      </c>
      <c r="K453" s="60">
        <v>1260461</v>
      </c>
    </row>
    <row r="454" spans="1:11" ht="31.2">
      <c r="A454" s="54" t="s">
        <v>1408</v>
      </c>
      <c r="B454" s="54" t="s">
        <v>1100</v>
      </c>
      <c r="C454" s="55" t="s">
        <v>1101</v>
      </c>
      <c r="D454" s="54" t="s">
        <v>1100</v>
      </c>
      <c r="E454" s="54" t="s">
        <v>925</v>
      </c>
      <c r="F454" s="55" t="s">
        <v>1129</v>
      </c>
      <c r="G454" s="54" t="s">
        <v>119</v>
      </c>
      <c r="H454" s="56" t="s">
        <v>432</v>
      </c>
      <c r="I454" s="59" t="s">
        <v>432</v>
      </c>
      <c r="J454" s="60">
        <v>37909</v>
      </c>
      <c r="K454" s="60">
        <v>39539</v>
      </c>
    </row>
    <row r="455" spans="1:11" ht="31.2">
      <c r="A455" s="54" t="s">
        <v>1409</v>
      </c>
      <c r="B455" s="54" t="s">
        <v>1100</v>
      </c>
      <c r="C455" s="55" t="s">
        <v>1101</v>
      </c>
      <c r="D455" s="54" t="s">
        <v>1100</v>
      </c>
      <c r="E455" s="54" t="s">
        <v>925</v>
      </c>
      <c r="F455" s="55" t="s">
        <v>1129</v>
      </c>
      <c r="G455" s="54" t="s">
        <v>434</v>
      </c>
      <c r="H455" s="56" t="s">
        <v>1122</v>
      </c>
      <c r="I455" s="59" t="s">
        <v>1122</v>
      </c>
      <c r="J455" s="60">
        <v>37909</v>
      </c>
      <c r="K455" s="60">
        <v>39539</v>
      </c>
    </row>
    <row r="456" spans="1:11" ht="31.2">
      <c r="A456" s="53" t="s">
        <v>1410</v>
      </c>
      <c r="B456" s="54" t="s">
        <v>1102</v>
      </c>
      <c r="C456" s="55" t="s">
        <v>1103</v>
      </c>
      <c r="D456" s="53" t="s">
        <v>1102</v>
      </c>
      <c r="E456" s="53" t="s">
        <v>394</v>
      </c>
      <c r="F456" s="55" t="s">
        <v>413</v>
      </c>
      <c r="G456" s="53" t="s">
        <v>394</v>
      </c>
      <c r="H456" s="56" t="s">
        <v>414</v>
      </c>
      <c r="I456" s="57" t="s">
        <v>1103</v>
      </c>
      <c r="J456" s="58">
        <v>105000</v>
      </c>
      <c r="K456" s="58">
        <v>105000</v>
      </c>
    </row>
    <row r="457" spans="1:11" ht="31.2">
      <c r="A457" s="53" t="s">
        <v>1411</v>
      </c>
      <c r="B457" s="54" t="s">
        <v>1104</v>
      </c>
      <c r="C457" s="55" t="s">
        <v>1105</v>
      </c>
      <c r="D457" s="53" t="s">
        <v>1104</v>
      </c>
      <c r="E457" s="53" t="s">
        <v>394</v>
      </c>
      <c r="F457" s="55" t="s">
        <v>413</v>
      </c>
      <c r="G457" s="53" t="s">
        <v>394</v>
      </c>
      <c r="H457" s="56" t="s">
        <v>414</v>
      </c>
      <c r="I457" s="57" t="s">
        <v>1105</v>
      </c>
      <c r="J457" s="58">
        <v>105000</v>
      </c>
      <c r="K457" s="58">
        <v>105000</v>
      </c>
    </row>
    <row r="458" spans="1:11" ht="46.8">
      <c r="A458" s="54" t="s">
        <v>1412</v>
      </c>
      <c r="B458" s="54" t="s">
        <v>1104</v>
      </c>
      <c r="C458" s="55" t="s">
        <v>1105</v>
      </c>
      <c r="D458" s="54" t="s">
        <v>1104</v>
      </c>
      <c r="E458" s="54" t="s">
        <v>1168</v>
      </c>
      <c r="F458" s="55" t="s">
        <v>1150</v>
      </c>
      <c r="G458" s="54" t="s">
        <v>394</v>
      </c>
      <c r="H458" s="56" t="s">
        <v>414</v>
      </c>
      <c r="I458" s="59" t="s">
        <v>1150</v>
      </c>
      <c r="J458" s="60">
        <v>105000</v>
      </c>
      <c r="K458" s="60">
        <v>105000</v>
      </c>
    </row>
    <row r="459" spans="1:11" ht="15.6">
      <c r="A459" s="54" t="s">
        <v>1414</v>
      </c>
      <c r="B459" s="54" t="s">
        <v>1104</v>
      </c>
      <c r="C459" s="55" t="s">
        <v>1105</v>
      </c>
      <c r="D459" s="54" t="s">
        <v>1104</v>
      </c>
      <c r="E459" s="54" t="s">
        <v>926</v>
      </c>
      <c r="F459" s="55" t="s">
        <v>927</v>
      </c>
      <c r="G459" s="54" t="s">
        <v>394</v>
      </c>
      <c r="H459" s="56" t="s">
        <v>414</v>
      </c>
      <c r="I459" s="59" t="s">
        <v>927</v>
      </c>
      <c r="J459" s="60">
        <v>105000</v>
      </c>
      <c r="K459" s="60">
        <v>105000</v>
      </c>
    </row>
    <row r="460" spans="1:11" ht="78">
      <c r="A460" s="54" t="s">
        <v>1415</v>
      </c>
      <c r="B460" s="54" t="s">
        <v>1104</v>
      </c>
      <c r="C460" s="55" t="s">
        <v>1105</v>
      </c>
      <c r="D460" s="54" t="s">
        <v>1104</v>
      </c>
      <c r="E460" s="54" t="s">
        <v>928</v>
      </c>
      <c r="F460" s="55" t="s">
        <v>5</v>
      </c>
      <c r="G460" s="54" t="s">
        <v>394</v>
      </c>
      <c r="H460" s="56" t="s">
        <v>414</v>
      </c>
      <c r="I460" s="59" t="s">
        <v>5</v>
      </c>
      <c r="J460" s="60">
        <v>105000</v>
      </c>
      <c r="K460" s="60">
        <v>105000</v>
      </c>
    </row>
    <row r="461" spans="1:11" ht="15.6">
      <c r="A461" s="54" t="s">
        <v>1416</v>
      </c>
      <c r="B461" s="54" t="s">
        <v>1104</v>
      </c>
      <c r="C461" s="55" t="s">
        <v>1105</v>
      </c>
      <c r="D461" s="54" t="s">
        <v>1104</v>
      </c>
      <c r="E461" s="54" t="s">
        <v>928</v>
      </c>
      <c r="F461" s="55" t="s">
        <v>5</v>
      </c>
      <c r="G461" s="54" t="s">
        <v>1094</v>
      </c>
      <c r="H461" s="56" t="s">
        <v>1106</v>
      </c>
      <c r="I461" s="59" t="s">
        <v>1106</v>
      </c>
      <c r="J461" s="60">
        <v>105000</v>
      </c>
      <c r="K461" s="60">
        <v>105000</v>
      </c>
    </row>
    <row r="462" spans="1:11" ht="15.6">
      <c r="A462" s="54" t="s">
        <v>1417</v>
      </c>
      <c r="B462" s="54" t="s">
        <v>1104</v>
      </c>
      <c r="C462" s="55" t="s">
        <v>1105</v>
      </c>
      <c r="D462" s="54" t="s">
        <v>1104</v>
      </c>
      <c r="E462" s="54" t="s">
        <v>928</v>
      </c>
      <c r="F462" s="55" t="s">
        <v>5</v>
      </c>
      <c r="G462" s="54" t="s">
        <v>1097</v>
      </c>
      <c r="H462" s="56" t="s">
        <v>1107</v>
      </c>
      <c r="I462" s="59" t="s">
        <v>1107</v>
      </c>
      <c r="J462" s="60">
        <v>105000</v>
      </c>
      <c r="K462" s="60">
        <v>105000</v>
      </c>
    </row>
    <row r="463" spans="1:11" ht="15.6">
      <c r="A463" s="53" t="s">
        <v>1418</v>
      </c>
      <c r="B463" s="54" t="s">
        <v>1108</v>
      </c>
      <c r="C463" s="55" t="s">
        <v>1109</v>
      </c>
      <c r="D463" s="53" t="s">
        <v>394</v>
      </c>
      <c r="E463" s="53" t="s">
        <v>394</v>
      </c>
      <c r="F463" s="55" t="s">
        <v>413</v>
      </c>
      <c r="G463" s="53" t="s">
        <v>394</v>
      </c>
      <c r="H463" s="56" t="s">
        <v>414</v>
      </c>
      <c r="I463" s="57" t="s">
        <v>1110</v>
      </c>
      <c r="J463" s="58">
        <v>869350117.86000001</v>
      </c>
      <c r="K463" s="58">
        <v>858380796.05999994</v>
      </c>
    </row>
  </sheetData>
  <mergeCells count="8">
    <mergeCell ref="A15:K15"/>
    <mergeCell ref="A17:A18"/>
    <mergeCell ref="D17:D18"/>
    <mergeCell ref="E17:E18"/>
    <mergeCell ref="F17:F18"/>
    <mergeCell ref="G17:G18"/>
    <mergeCell ref="I17:I18"/>
    <mergeCell ref="J17:K17"/>
  </mergeCells>
  <phoneticPr fontId="2" type="noConversion"/>
  <pageMargins left="0.78740157480314965" right="0.39370078740157483" top="0.78740157480314965" bottom="0.78740157480314965" header="0.51181102362204722" footer="0.51181102362204722"/>
  <pageSetup paperSize="9" scale="66" orientation="portrait"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indexed="11"/>
  </sheetPr>
  <dimension ref="A1:O772"/>
  <sheetViews>
    <sheetView view="pageBreakPreview" topLeftCell="A3" zoomScale="75" workbookViewId="0">
      <selection activeCell="A3" sqref="A3"/>
    </sheetView>
  </sheetViews>
  <sheetFormatPr defaultColWidth="9.109375" defaultRowHeight="15.6"/>
  <cols>
    <col min="1" max="1" width="9.109375" style="61"/>
    <col min="2" max="2" width="54.109375" style="90" customWidth="1"/>
    <col min="3" max="3" width="9.6640625" style="61" customWidth="1"/>
    <col min="4" max="4" width="0" style="91" hidden="1" customWidth="1"/>
    <col min="5" max="5" width="9.33203125" style="65" hidden="1" customWidth="1"/>
    <col min="6" max="7" width="0" style="91" hidden="1" customWidth="1"/>
    <col min="8" max="8" width="11.88671875" style="61" customWidth="1"/>
    <col min="9" max="9" width="9.109375" style="61"/>
    <col min="10" max="10" width="9.109375" style="61" hidden="1" customWidth="1"/>
    <col min="11" max="11" width="10.44140625" style="61" customWidth="1"/>
    <col min="12" max="12" width="0" style="61" hidden="1" customWidth="1"/>
    <col min="13" max="13" width="0" style="92" hidden="1" customWidth="1"/>
    <col min="14" max="14" width="17.44140625" style="93" customWidth="1"/>
    <col min="15" max="15" width="9.109375" style="62" hidden="1" customWidth="1"/>
    <col min="16" max="16384" width="9.109375" style="65"/>
  </cols>
  <sheetData>
    <row r="1" spans="1:15" s="39" customFormat="1" ht="249.6" hidden="1">
      <c r="A1" s="36" t="s">
        <v>385</v>
      </c>
      <c r="B1" s="66" t="s">
        <v>87</v>
      </c>
      <c r="C1" s="36" t="s">
        <v>88</v>
      </c>
      <c r="D1" s="37" t="s">
        <v>89</v>
      </c>
      <c r="E1" s="67" t="s">
        <v>90</v>
      </c>
      <c r="F1" s="37" t="s">
        <v>386</v>
      </c>
      <c r="G1" s="37" t="s">
        <v>387</v>
      </c>
      <c r="H1" s="36" t="s">
        <v>91</v>
      </c>
      <c r="I1" s="36" t="s">
        <v>389</v>
      </c>
      <c r="J1" s="36" t="s">
        <v>390</v>
      </c>
      <c r="K1" s="36" t="s">
        <v>391</v>
      </c>
      <c r="L1" s="36" t="s">
        <v>392</v>
      </c>
      <c r="M1" s="68" t="s">
        <v>393</v>
      </c>
      <c r="N1" s="69" t="s">
        <v>176</v>
      </c>
      <c r="O1" s="37" t="s">
        <v>87</v>
      </c>
    </row>
    <row r="2" spans="1:15" s="74" customFormat="1" ht="62.4" hidden="1">
      <c r="A2" s="41" t="s">
        <v>394</v>
      </c>
      <c r="B2" s="70" t="s">
        <v>138</v>
      </c>
      <c r="C2" s="40" t="s">
        <v>88</v>
      </c>
      <c r="D2" s="43" t="s">
        <v>89</v>
      </c>
      <c r="E2" s="71" t="s">
        <v>90</v>
      </c>
      <c r="F2" s="42" t="s">
        <v>395</v>
      </c>
      <c r="G2" s="42" t="s">
        <v>396</v>
      </c>
      <c r="H2" s="41" t="s">
        <v>139</v>
      </c>
      <c r="I2" s="41" t="s">
        <v>397</v>
      </c>
      <c r="J2" s="41" t="s">
        <v>398</v>
      </c>
      <c r="K2" s="41" t="s">
        <v>399</v>
      </c>
      <c r="L2" s="41" t="s">
        <v>400</v>
      </c>
      <c r="M2" s="72" t="s">
        <v>401</v>
      </c>
      <c r="N2" s="73" t="s">
        <v>1111</v>
      </c>
      <c r="O2" s="42" t="s">
        <v>138</v>
      </c>
    </row>
    <row r="3" spans="1:15" s="74" customFormat="1">
      <c r="A3" s="41"/>
      <c r="B3" s="70"/>
      <c r="C3" s="1" t="s">
        <v>337</v>
      </c>
      <c r="D3" s="43"/>
      <c r="E3" s="71"/>
      <c r="F3" s="42"/>
      <c r="G3" s="42"/>
      <c r="H3" s="41"/>
      <c r="I3" s="41"/>
      <c r="J3" s="41"/>
      <c r="K3" s="41"/>
      <c r="L3" s="41"/>
      <c r="M3" s="72"/>
      <c r="N3" s="73"/>
      <c r="O3" s="42"/>
    </row>
    <row r="4" spans="1:15" s="74" customFormat="1">
      <c r="A4" s="41"/>
      <c r="B4" s="70"/>
      <c r="C4" s="1" t="s">
        <v>157</v>
      </c>
      <c r="D4" s="43"/>
      <c r="E4" s="71"/>
      <c r="F4" s="42"/>
      <c r="G4" s="42"/>
      <c r="H4" s="41"/>
      <c r="I4" s="41"/>
      <c r="J4" s="41"/>
      <c r="K4" s="41"/>
      <c r="L4" s="41"/>
      <c r="M4" s="72"/>
      <c r="N4" s="73"/>
      <c r="O4" s="42"/>
    </row>
    <row r="5" spans="1:15" s="74" customFormat="1">
      <c r="A5" s="41"/>
      <c r="B5" s="70"/>
      <c r="C5" s="1" t="s">
        <v>833</v>
      </c>
      <c r="D5" s="43"/>
      <c r="E5" s="71"/>
      <c r="F5" s="42"/>
      <c r="G5" s="42"/>
      <c r="H5" s="41"/>
      <c r="I5" s="41"/>
      <c r="J5" s="41"/>
      <c r="K5" s="41"/>
      <c r="L5" s="41"/>
      <c r="M5" s="72"/>
      <c r="N5" s="73"/>
      <c r="O5" s="42"/>
    </row>
    <row r="6" spans="1:15" s="74" customFormat="1">
      <c r="A6" s="41"/>
      <c r="B6" s="70"/>
      <c r="C6" s="1" t="s">
        <v>834</v>
      </c>
      <c r="D6" s="43"/>
      <c r="E6" s="71"/>
      <c r="F6" s="42"/>
      <c r="G6" s="42"/>
      <c r="H6" s="41"/>
      <c r="I6" s="41"/>
      <c r="J6" s="41"/>
      <c r="K6" s="41"/>
      <c r="L6" s="41"/>
      <c r="M6" s="72"/>
      <c r="N6" s="73"/>
      <c r="O6" s="42"/>
    </row>
    <row r="7" spans="1:15" s="74" customFormat="1">
      <c r="A7" s="41"/>
      <c r="B7" s="70"/>
      <c r="C7" s="1" t="s">
        <v>1516</v>
      </c>
      <c r="D7" s="43"/>
      <c r="E7" s="71"/>
      <c r="F7" s="42"/>
      <c r="G7" s="42"/>
      <c r="H7" s="41"/>
      <c r="I7" s="41"/>
      <c r="J7" s="41"/>
      <c r="K7" s="41"/>
      <c r="L7" s="41"/>
      <c r="M7" s="72"/>
      <c r="N7" s="73"/>
      <c r="O7" s="42"/>
    </row>
    <row r="8" spans="1:15" s="74" customFormat="1">
      <c r="A8" s="41"/>
      <c r="B8" s="70"/>
      <c r="C8" s="27" t="s">
        <v>1517</v>
      </c>
      <c r="D8" s="43"/>
      <c r="E8" s="71"/>
      <c r="F8" s="42"/>
      <c r="G8" s="42"/>
      <c r="H8" s="41"/>
      <c r="I8" s="41"/>
      <c r="J8" s="41"/>
      <c r="K8" s="41"/>
      <c r="L8" s="41"/>
      <c r="M8" s="72"/>
      <c r="N8" s="73"/>
      <c r="O8" s="42"/>
    </row>
    <row r="9" spans="1:15" s="74" customFormat="1">
      <c r="A9" s="41"/>
      <c r="B9" s="70"/>
      <c r="C9" s="1" t="s">
        <v>0</v>
      </c>
      <c r="D9" s="43"/>
      <c r="E9" s="71"/>
      <c r="F9" s="42"/>
      <c r="G9" s="42"/>
      <c r="H9" s="41"/>
      <c r="I9" s="41"/>
      <c r="J9" s="41"/>
      <c r="K9" s="41"/>
      <c r="L9" s="41"/>
      <c r="M9" s="72"/>
      <c r="N9" s="73"/>
      <c r="O9" s="42"/>
    </row>
    <row r="10" spans="1:15" s="74" customFormat="1">
      <c r="A10" s="41"/>
      <c r="B10" s="70"/>
      <c r="C10" s="1" t="s">
        <v>835</v>
      </c>
      <c r="D10" s="43"/>
      <c r="E10" s="71"/>
      <c r="F10" s="42"/>
      <c r="G10" s="42"/>
      <c r="H10" s="41"/>
      <c r="I10" s="41"/>
      <c r="J10" s="41"/>
      <c r="K10" s="41"/>
      <c r="L10" s="41"/>
      <c r="M10" s="72"/>
      <c r="N10" s="73"/>
      <c r="O10" s="42"/>
    </row>
    <row r="11" spans="1:15" s="74" customFormat="1">
      <c r="A11" s="41"/>
      <c r="B11" s="70"/>
      <c r="C11" s="1" t="s">
        <v>158</v>
      </c>
      <c r="D11" s="43"/>
      <c r="E11" s="71"/>
      <c r="F11" s="42"/>
      <c r="G11" s="42"/>
      <c r="H11" s="41"/>
      <c r="I11" s="41"/>
      <c r="J11" s="41"/>
      <c r="K11" s="41"/>
      <c r="L11" s="41"/>
      <c r="M11" s="72"/>
      <c r="N11" s="73"/>
      <c r="O11" s="42"/>
    </row>
    <row r="12" spans="1:15" s="74" customFormat="1">
      <c r="A12" s="41"/>
      <c r="B12" s="70"/>
      <c r="C12" s="1" t="s">
        <v>627</v>
      </c>
      <c r="D12" s="43"/>
      <c r="E12" s="71"/>
      <c r="F12" s="42"/>
      <c r="G12" s="42"/>
      <c r="H12" s="41"/>
      <c r="I12" s="41"/>
      <c r="J12" s="41"/>
      <c r="K12" s="41"/>
      <c r="L12" s="41"/>
      <c r="M12" s="72"/>
      <c r="N12" s="73"/>
      <c r="O12" s="42"/>
    </row>
    <row r="13" spans="1:15" s="74" customFormat="1">
      <c r="A13" s="41"/>
      <c r="B13" s="70"/>
      <c r="C13" s="1" t="s">
        <v>1516</v>
      </c>
      <c r="D13" s="43"/>
      <c r="E13" s="71"/>
      <c r="F13" s="42"/>
      <c r="G13" s="42"/>
      <c r="H13" s="41"/>
      <c r="I13" s="41"/>
      <c r="J13" s="41"/>
      <c r="K13" s="41"/>
      <c r="L13" s="41"/>
      <c r="M13" s="72"/>
      <c r="N13" s="73"/>
      <c r="O13" s="42"/>
    </row>
    <row r="14" spans="1:15" s="74" customFormat="1">
      <c r="A14" s="41"/>
      <c r="B14" s="70"/>
      <c r="C14" s="27" t="s">
        <v>1517</v>
      </c>
      <c r="D14" s="43"/>
      <c r="E14" s="71"/>
      <c r="F14" s="42"/>
      <c r="G14" s="42"/>
      <c r="H14" s="41"/>
      <c r="I14" s="41"/>
      <c r="J14" s="41"/>
      <c r="K14" s="41"/>
      <c r="L14" s="41"/>
      <c r="M14" s="72"/>
      <c r="N14" s="73"/>
      <c r="O14" s="42"/>
    </row>
    <row r="15" spans="1:15" s="74" customFormat="1">
      <c r="A15" s="41"/>
      <c r="B15" s="70"/>
      <c r="C15" s="1"/>
      <c r="D15" s="42"/>
      <c r="E15" s="76"/>
      <c r="F15" s="42"/>
      <c r="G15" s="42"/>
      <c r="I15" s="42"/>
      <c r="J15" s="42"/>
      <c r="K15" s="42"/>
      <c r="L15" s="42"/>
      <c r="M15" s="75"/>
      <c r="N15" s="42"/>
      <c r="O15" s="42"/>
    </row>
    <row r="16" spans="1:15" s="74" customFormat="1">
      <c r="A16" s="41"/>
      <c r="B16" s="70"/>
      <c r="C16" s="1"/>
      <c r="D16" s="42"/>
      <c r="E16" s="76"/>
      <c r="F16" s="42"/>
      <c r="G16" s="42"/>
      <c r="I16" s="42"/>
      <c r="J16" s="42"/>
      <c r="K16" s="42"/>
      <c r="L16" s="42"/>
      <c r="M16" s="75"/>
      <c r="N16" s="42"/>
      <c r="O16" s="42"/>
    </row>
    <row r="17" spans="1:15" s="74" customFormat="1" ht="18.75" customHeight="1">
      <c r="A17" s="174" t="s">
        <v>935</v>
      </c>
      <c r="B17" s="175"/>
      <c r="C17" s="175"/>
      <c r="D17" s="175"/>
      <c r="E17" s="175"/>
      <c r="F17" s="175"/>
      <c r="G17" s="175"/>
      <c r="H17" s="175"/>
      <c r="I17" s="175"/>
      <c r="J17" s="175"/>
      <c r="K17" s="175"/>
      <c r="L17" s="175"/>
      <c r="M17" s="175"/>
      <c r="N17" s="175"/>
      <c r="O17" s="42"/>
    </row>
    <row r="18" spans="1:15" s="74" customFormat="1">
      <c r="A18" s="41"/>
      <c r="B18" s="70"/>
      <c r="C18" s="41"/>
      <c r="D18" s="42"/>
      <c r="E18" s="76"/>
      <c r="F18" s="42"/>
      <c r="G18" s="42"/>
      <c r="H18" s="41"/>
      <c r="I18" s="41"/>
      <c r="J18" s="41"/>
      <c r="K18" s="41"/>
      <c r="L18" s="41"/>
      <c r="M18" s="72"/>
      <c r="N18" s="73"/>
      <c r="O18" s="42"/>
    </row>
    <row r="19" spans="1:15" s="81" customFormat="1" ht="62.4">
      <c r="A19" s="77" t="s">
        <v>109</v>
      </c>
      <c r="B19" s="77" t="s">
        <v>140</v>
      </c>
      <c r="C19" s="77" t="s">
        <v>141</v>
      </c>
      <c r="D19" s="77"/>
      <c r="E19" s="77"/>
      <c r="F19" s="77"/>
      <c r="G19" s="77"/>
      <c r="H19" s="77" t="s">
        <v>142</v>
      </c>
      <c r="I19" s="77" t="s">
        <v>143</v>
      </c>
      <c r="J19" s="78"/>
      <c r="K19" s="77" t="s">
        <v>144</v>
      </c>
      <c r="L19" s="77"/>
      <c r="M19" s="79"/>
      <c r="N19" s="77" t="s">
        <v>384</v>
      </c>
      <c r="O19" s="80"/>
    </row>
    <row r="20" spans="1:15" s="81" customFormat="1">
      <c r="A20" s="94">
        <v>1</v>
      </c>
      <c r="B20" s="94">
        <v>2</v>
      </c>
      <c r="C20" s="94">
        <v>3</v>
      </c>
      <c r="D20" s="94"/>
      <c r="E20" s="94"/>
      <c r="F20" s="94"/>
      <c r="G20" s="94"/>
      <c r="H20" s="94">
        <v>4</v>
      </c>
      <c r="I20" s="94">
        <v>5</v>
      </c>
      <c r="J20" s="95"/>
      <c r="K20" s="94">
        <v>6</v>
      </c>
      <c r="L20" s="94"/>
      <c r="M20" s="96"/>
      <c r="N20" s="94">
        <v>7</v>
      </c>
      <c r="O20" s="80"/>
    </row>
    <row r="21" spans="1:15" s="88" customFormat="1">
      <c r="A21" s="82" t="s">
        <v>406</v>
      </c>
      <c r="B21" s="57" t="s">
        <v>1110</v>
      </c>
      <c r="C21" s="82" t="s">
        <v>394</v>
      </c>
      <c r="D21" s="83" t="s">
        <v>414</v>
      </c>
      <c r="E21" s="84"/>
      <c r="F21" s="83" t="s">
        <v>1108</v>
      </c>
      <c r="G21" s="83" t="s">
        <v>1109</v>
      </c>
      <c r="H21" s="82" t="s">
        <v>394</v>
      </c>
      <c r="I21" s="82" t="s">
        <v>394</v>
      </c>
      <c r="J21" s="55" t="s">
        <v>413</v>
      </c>
      <c r="K21" s="82" t="s">
        <v>394</v>
      </c>
      <c r="L21" s="55" t="s">
        <v>414</v>
      </c>
      <c r="M21" s="85" t="s">
        <v>1109</v>
      </c>
      <c r="N21" s="86">
        <v>1215391482.04</v>
      </c>
      <c r="O21" s="87" t="s">
        <v>1110</v>
      </c>
    </row>
    <row r="22" spans="1:15" s="88" customFormat="1">
      <c r="A22" s="82" t="s">
        <v>407</v>
      </c>
      <c r="B22" s="57" t="s">
        <v>145</v>
      </c>
      <c r="C22" s="82" t="s">
        <v>47</v>
      </c>
      <c r="D22" s="83" t="s">
        <v>145</v>
      </c>
      <c r="E22" s="84">
        <v>901</v>
      </c>
      <c r="F22" s="83" t="s">
        <v>394</v>
      </c>
      <c r="G22" s="83" t="s">
        <v>413</v>
      </c>
      <c r="H22" s="82" t="s">
        <v>394</v>
      </c>
      <c r="I22" s="82" t="s">
        <v>394</v>
      </c>
      <c r="J22" s="55" t="s">
        <v>413</v>
      </c>
      <c r="K22" s="82" t="s">
        <v>394</v>
      </c>
      <c r="L22" s="55" t="s">
        <v>414</v>
      </c>
      <c r="M22" s="85"/>
      <c r="N22" s="86">
        <v>414875441.76999998</v>
      </c>
      <c r="O22" s="87" t="s">
        <v>413</v>
      </c>
    </row>
    <row r="23" spans="1:15" s="88" customFormat="1">
      <c r="A23" s="82" t="s">
        <v>408</v>
      </c>
      <c r="B23" s="57" t="s">
        <v>412</v>
      </c>
      <c r="C23" s="82" t="s">
        <v>47</v>
      </c>
      <c r="D23" s="83" t="s">
        <v>145</v>
      </c>
      <c r="E23" s="84">
        <v>901</v>
      </c>
      <c r="F23" s="83" t="s">
        <v>411</v>
      </c>
      <c r="G23" s="83" t="s">
        <v>412</v>
      </c>
      <c r="H23" s="82" t="s">
        <v>411</v>
      </c>
      <c r="I23" s="82" t="s">
        <v>394</v>
      </c>
      <c r="J23" s="55" t="s">
        <v>413</v>
      </c>
      <c r="K23" s="82" t="s">
        <v>394</v>
      </c>
      <c r="L23" s="55" t="s">
        <v>414</v>
      </c>
      <c r="M23" s="85"/>
      <c r="N23" s="86">
        <v>37786368.600000001</v>
      </c>
      <c r="O23" s="87" t="s">
        <v>412</v>
      </c>
    </row>
    <row r="24" spans="1:15" s="88" customFormat="1" ht="62.4">
      <c r="A24" s="82" t="s">
        <v>409</v>
      </c>
      <c r="B24" s="57" t="s">
        <v>451</v>
      </c>
      <c r="C24" s="82" t="s">
        <v>47</v>
      </c>
      <c r="D24" s="83" t="s">
        <v>145</v>
      </c>
      <c r="E24" s="84">
        <v>901</v>
      </c>
      <c r="F24" s="83" t="s">
        <v>450</v>
      </c>
      <c r="G24" s="83" t="s">
        <v>451</v>
      </c>
      <c r="H24" s="82" t="s">
        <v>450</v>
      </c>
      <c r="I24" s="82" t="s">
        <v>394</v>
      </c>
      <c r="J24" s="55" t="s">
        <v>413</v>
      </c>
      <c r="K24" s="82" t="s">
        <v>394</v>
      </c>
      <c r="L24" s="55" t="s">
        <v>414</v>
      </c>
      <c r="M24" s="85"/>
      <c r="N24" s="86">
        <v>14311197</v>
      </c>
      <c r="O24" s="62" t="s">
        <v>451</v>
      </c>
    </row>
    <row r="25" spans="1:15" ht="62.4">
      <c r="A25" s="55" t="s">
        <v>410</v>
      </c>
      <c r="B25" s="59" t="s">
        <v>1149</v>
      </c>
      <c r="C25" s="55" t="s">
        <v>47</v>
      </c>
      <c r="D25" s="83" t="s">
        <v>145</v>
      </c>
      <c r="E25" s="84">
        <v>901</v>
      </c>
      <c r="F25" s="83" t="s">
        <v>450</v>
      </c>
      <c r="G25" s="83" t="s">
        <v>451</v>
      </c>
      <c r="H25" s="55" t="s">
        <v>450</v>
      </c>
      <c r="I25" s="55" t="s">
        <v>1128</v>
      </c>
      <c r="J25" s="55" t="s">
        <v>1149</v>
      </c>
      <c r="K25" s="55" t="s">
        <v>394</v>
      </c>
      <c r="L25" s="55" t="s">
        <v>414</v>
      </c>
      <c r="M25" s="85"/>
      <c r="N25" s="89">
        <v>14311197</v>
      </c>
      <c r="O25" s="62" t="s">
        <v>1149</v>
      </c>
    </row>
    <row r="26" spans="1:15" ht="78">
      <c r="A26" s="55" t="s">
        <v>419</v>
      </c>
      <c r="B26" s="59" t="s">
        <v>1166</v>
      </c>
      <c r="C26" s="55" t="s">
        <v>47</v>
      </c>
      <c r="D26" s="83" t="s">
        <v>145</v>
      </c>
      <c r="E26" s="84">
        <v>901</v>
      </c>
      <c r="F26" s="83" t="s">
        <v>450</v>
      </c>
      <c r="G26" s="83" t="s">
        <v>451</v>
      </c>
      <c r="H26" s="55" t="s">
        <v>450</v>
      </c>
      <c r="I26" s="55" t="s">
        <v>1165</v>
      </c>
      <c r="J26" s="55" t="s">
        <v>1166</v>
      </c>
      <c r="K26" s="55" t="s">
        <v>394</v>
      </c>
      <c r="L26" s="55" t="s">
        <v>414</v>
      </c>
      <c r="M26" s="85"/>
      <c r="N26" s="89">
        <v>14311197</v>
      </c>
      <c r="O26" s="62" t="s">
        <v>1166</v>
      </c>
    </row>
    <row r="27" spans="1:15" ht="46.8">
      <c r="A27" s="55" t="s">
        <v>421</v>
      </c>
      <c r="B27" s="59" t="s">
        <v>1121</v>
      </c>
      <c r="C27" s="55" t="s">
        <v>47</v>
      </c>
      <c r="D27" s="83" t="s">
        <v>145</v>
      </c>
      <c r="E27" s="84">
        <v>901</v>
      </c>
      <c r="F27" s="83" t="s">
        <v>450</v>
      </c>
      <c r="G27" s="83" t="s">
        <v>451</v>
      </c>
      <c r="H27" s="55" t="s">
        <v>450</v>
      </c>
      <c r="I27" s="55" t="s">
        <v>1167</v>
      </c>
      <c r="J27" s="55" t="s">
        <v>1121</v>
      </c>
      <c r="K27" s="55" t="s">
        <v>394</v>
      </c>
      <c r="L27" s="55" t="s">
        <v>414</v>
      </c>
      <c r="M27" s="85"/>
      <c r="N27" s="89">
        <v>14311197</v>
      </c>
      <c r="O27" s="62" t="s">
        <v>1121</v>
      </c>
    </row>
    <row r="28" spans="1:15" ht="78">
      <c r="A28" s="55" t="s">
        <v>423</v>
      </c>
      <c r="B28" s="59" t="s">
        <v>418</v>
      </c>
      <c r="C28" s="55" t="s">
        <v>47</v>
      </c>
      <c r="D28" s="83" t="s">
        <v>145</v>
      </c>
      <c r="E28" s="84">
        <v>901</v>
      </c>
      <c r="F28" s="83" t="s">
        <v>450</v>
      </c>
      <c r="G28" s="83" t="s">
        <v>451</v>
      </c>
      <c r="H28" s="55" t="s">
        <v>450</v>
      </c>
      <c r="I28" s="55" t="s">
        <v>1167</v>
      </c>
      <c r="J28" s="55" t="s">
        <v>1121</v>
      </c>
      <c r="K28" s="55" t="s">
        <v>417</v>
      </c>
      <c r="L28" s="55" t="s">
        <v>418</v>
      </c>
      <c r="M28" s="85"/>
      <c r="N28" s="89">
        <v>14168647</v>
      </c>
      <c r="O28" s="62" t="s">
        <v>418</v>
      </c>
    </row>
    <row r="29" spans="1:15" ht="31.2">
      <c r="A29" s="55" t="s">
        <v>426</v>
      </c>
      <c r="B29" s="59" t="s">
        <v>420</v>
      </c>
      <c r="C29" s="55" t="s">
        <v>47</v>
      </c>
      <c r="D29" s="83" t="s">
        <v>145</v>
      </c>
      <c r="E29" s="84">
        <v>901</v>
      </c>
      <c r="F29" s="83" t="s">
        <v>450</v>
      </c>
      <c r="G29" s="83" t="s">
        <v>451</v>
      </c>
      <c r="H29" s="55" t="s">
        <v>450</v>
      </c>
      <c r="I29" s="55" t="s">
        <v>1167</v>
      </c>
      <c r="J29" s="55" t="s">
        <v>1121</v>
      </c>
      <c r="K29" s="55" t="s">
        <v>59</v>
      </c>
      <c r="L29" s="55" t="s">
        <v>420</v>
      </c>
      <c r="M29" s="85"/>
      <c r="N29" s="89">
        <v>14168647</v>
      </c>
      <c r="O29" s="62" t="s">
        <v>420</v>
      </c>
    </row>
    <row r="30" spans="1:15" ht="31.2">
      <c r="A30" s="55" t="s">
        <v>427</v>
      </c>
      <c r="B30" s="59" t="s">
        <v>432</v>
      </c>
      <c r="C30" s="55" t="s">
        <v>47</v>
      </c>
      <c r="D30" s="83" t="s">
        <v>145</v>
      </c>
      <c r="E30" s="84">
        <v>901</v>
      </c>
      <c r="F30" s="83" t="s">
        <v>450</v>
      </c>
      <c r="G30" s="83" t="s">
        <v>451</v>
      </c>
      <c r="H30" s="55" t="s">
        <v>450</v>
      </c>
      <c r="I30" s="55" t="s">
        <v>1167</v>
      </c>
      <c r="J30" s="55" t="s">
        <v>1121</v>
      </c>
      <c r="K30" s="55" t="s">
        <v>119</v>
      </c>
      <c r="L30" s="55" t="s">
        <v>432</v>
      </c>
      <c r="M30" s="85"/>
      <c r="N30" s="89">
        <v>22050</v>
      </c>
      <c r="O30" s="62" t="s">
        <v>432</v>
      </c>
    </row>
    <row r="31" spans="1:15" ht="31.2">
      <c r="A31" s="55" t="s">
        <v>428</v>
      </c>
      <c r="B31" s="59" t="s">
        <v>1122</v>
      </c>
      <c r="C31" s="55" t="s">
        <v>47</v>
      </c>
      <c r="D31" s="83" t="s">
        <v>145</v>
      </c>
      <c r="E31" s="84">
        <v>901</v>
      </c>
      <c r="F31" s="83" t="s">
        <v>450</v>
      </c>
      <c r="G31" s="83" t="s">
        <v>451</v>
      </c>
      <c r="H31" s="55" t="s">
        <v>450</v>
      </c>
      <c r="I31" s="55" t="s">
        <v>1167</v>
      </c>
      <c r="J31" s="55" t="s">
        <v>1121</v>
      </c>
      <c r="K31" s="55" t="s">
        <v>434</v>
      </c>
      <c r="L31" s="55" t="s">
        <v>1122</v>
      </c>
      <c r="M31" s="85"/>
      <c r="N31" s="89">
        <v>22050</v>
      </c>
      <c r="O31" s="62" t="s">
        <v>1122</v>
      </c>
    </row>
    <row r="32" spans="1:15">
      <c r="A32" s="55" t="s">
        <v>429</v>
      </c>
      <c r="B32" s="59" t="s">
        <v>441</v>
      </c>
      <c r="C32" s="55" t="s">
        <v>47</v>
      </c>
      <c r="D32" s="83" t="s">
        <v>145</v>
      </c>
      <c r="E32" s="84">
        <v>901</v>
      </c>
      <c r="F32" s="83" t="s">
        <v>450</v>
      </c>
      <c r="G32" s="83" t="s">
        <v>451</v>
      </c>
      <c r="H32" s="55" t="s">
        <v>450</v>
      </c>
      <c r="I32" s="55" t="s">
        <v>1167</v>
      </c>
      <c r="J32" s="55" t="s">
        <v>1121</v>
      </c>
      <c r="K32" s="55" t="s">
        <v>440</v>
      </c>
      <c r="L32" s="55" t="s">
        <v>441</v>
      </c>
      <c r="M32" s="85"/>
      <c r="N32" s="89">
        <v>120500</v>
      </c>
      <c r="O32" s="62" t="s">
        <v>441</v>
      </c>
    </row>
    <row r="33" spans="1:15">
      <c r="A33" s="55" t="s">
        <v>430</v>
      </c>
      <c r="B33" s="59" t="s">
        <v>548</v>
      </c>
      <c r="C33" s="55" t="s">
        <v>47</v>
      </c>
      <c r="D33" s="83" t="s">
        <v>145</v>
      </c>
      <c r="E33" s="84">
        <v>901</v>
      </c>
      <c r="F33" s="83" t="s">
        <v>450</v>
      </c>
      <c r="G33" s="83" t="s">
        <v>451</v>
      </c>
      <c r="H33" s="55" t="s">
        <v>450</v>
      </c>
      <c r="I33" s="55" t="s">
        <v>1167</v>
      </c>
      <c r="J33" s="55" t="s">
        <v>1121</v>
      </c>
      <c r="K33" s="55" t="s">
        <v>547</v>
      </c>
      <c r="L33" s="55" t="s">
        <v>548</v>
      </c>
      <c r="M33" s="85"/>
      <c r="N33" s="89">
        <v>40000</v>
      </c>
      <c r="O33" s="62" t="s">
        <v>548</v>
      </c>
    </row>
    <row r="34" spans="1:15">
      <c r="A34" s="55" t="s">
        <v>431</v>
      </c>
      <c r="B34" s="59" t="s">
        <v>444</v>
      </c>
      <c r="C34" s="55" t="s">
        <v>47</v>
      </c>
      <c r="D34" s="83" t="s">
        <v>145</v>
      </c>
      <c r="E34" s="84">
        <v>901</v>
      </c>
      <c r="F34" s="83" t="s">
        <v>450</v>
      </c>
      <c r="G34" s="83" t="s">
        <v>451</v>
      </c>
      <c r="H34" s="55" t="s">
        <v>450</v>
      </c>
      <c r="I34" s="55" t="s">
        <v>1167</v>
      </c>
      <c r="J34" s="55" t="s">
        <v>1121</v>
      </c>
      <c r="K34" s="55" t="s">
        <v>443</v>
      </c>
      <c r="L34" s="55" t="s">
        <v>444</v>
      </c>
      <c r="M34" s="85"/>
      <c r="N34" s="89">
        <v>80500</v>
      </c>
      <c r="O34" s="62" t="s">
        <v>444</v>
      </c>
    </row>
    <row r="35" spans="1:15" s="88" customFormat="1">
      <c r="A35" s="82" t="s">
        <v>433</v>
      </c>
      <c r="B35" s="57" t="s">
        <v>490</v>
      </c>
      <c r="C35" s="82" t="s">
        <v>47</v>
      </c>
      <c r="D35" s="83" t="s">
        <v>145</v>
      </c>
      <c r="E35" s="84">
        <v>901</v>
      </c>
      <c r="F35" s="83" t="s">
        <v>489</v>
      </c>
      <c r="G35" s="83" t="s">
        <v>490</v>
      </c>
      <c r="H35" s="82" t="s">
        <v>489</v>
      </c>
      <c r="I35" s="82" t="s">
        <v>394</v>
      </c>
      <c r="J35" s="55" t="s">
        <v>413</v>
      </c>
      <c r="K35" s="82" t="s">
        <v>394</v>
      </c>
      <c r="L35" s="55" t="s">
        <v>414</v>
      </c>
      <c r="M35" s="85"/>
      <c r="N35" s="86">
        <v>295173.37</v>
      </c>
      <c r="O35" s="62" t="s">
        <v>490</v>
      </c>
    </row>
    <row r="36" spans="1:15">
      <c r="A36" s="55" t="s">
        <v>435</v>
      </c>
      <c r="B36" s="59" t="s">
        <v>1117</v>
      </c>
      <c r="C36" s="55" t="s">
        <v>47</v>
      </c>
      <c r="D36" s="83" t="s">
        <v>145</v>
      </c>
      <c r="E36" s="84">
        <v>901</v>
      </c>
      <c r="F36" s="83" t="s">
        <v>489</v>
      </c>
      <c r="G36" s="83" t="s">
        <v>490</v>
      </c>
      <c r="H36" s="55" t="s">
        <v>489</v>
      </c>
      <c r="I36" s="55" t="s">
        <v>1116</v>
      </c>
      <c r="J36" s="55" t="s">
        <v>1117</v>
      </c>
      <c r="K36" s="55" t="s">
        <v>394</v>
      </c>
      <c r="L36" s="55" t="s">
        <v>414</v>
      </c>
      <c r="M36" s="85"/>
      <c r="N36" s="89">
        <v>295173.37</v>
      </c>
      <c r="O36" s="62" t="s">
        <v>1117</v>
      </c>
    </row>
    <row r="37" spans="1:15" ht="31.2">
      <c r="A37" s="55" t="s">
        <v>437</v>
      </c>
      <c r="B37" s="59" t="s">
        <v>1172</v>
      </c>
      <c r="C37" s="55" t="s">
        <v>47</v>
      </c>
      <c r="D37" s="83" t="s">
        <v>145</v>
      </c>
      <c r="E37" s="84">
        <v>901</v>
      </c>
      <c r="F37" s="83" t="s">
        <v>489</v>
      </c>
      <c r="G37" s="83" t="s">
        <v>490</v>
      </c>
      <c r="H37" s="55" t="s">
        <v>489</v>
      </c>
      <c r="I37" s="55" t="s">
        <v>1127</v>
      </c>
      <c r="J37" s="55" t="s">
        <v>1172</v>
      </c>
      <c r="K37" s="55" t="s">
        <v>394</v>
      </c>
      <c r="L37" s="55" t="s">
        <v>414</v>
      </c>
      <c r="M37" s="85"/>
      <c r="N37" s="89">
        <v>295173.37</v>
      </c>
      <c r="O37" s="62" t="s">
        <v>1172</v>
      </c>
    </row>
    <row r="38" spans="1:15">
      <c r="A38" s="55" t="s">
        <v>439</v>
      </c>
      <c r="B38" s="59" t="s">
        <v>441</v>
      </c>
      <c r="C38" s="55" t="s">
        <v>47</v>
      </c>
      <c r="D38" s="83" t="s">
        <v>145</v>
      </c>
      <c r="E38" s="84">
        <v>901</v>
      </c>
      <c r="F38" s="83" t="s">
        <v>489</v>
      </c>
      <c r="G38" s="83" t="s">
        <v>490</v>
      </c>
      <c r="H38" s="55" t="s">
        <v>489</v>
      </c>
      <c r="I38" s="55" t="s">
        <v>1127</v>
      </c>
      <c r="J38" s="55" t="s">
        <v>1172</v>
      </c>
      <c r="K38" s="55" t="s">
        <v>440</v>
      </c>
      <c r="L38" s="55" t="s">
        <v>441</v>
      </c>
      <c r="M38" s="85"/>
      <c r="N38" s="89">
        <v>295173.37</v>
      </c>
      <c r="O38" s="62" t="s">
        <v>441</v>
      </c>
    </row>
    <row r="39" spans="1:15">
      <c r="A39" s="55" t="s">
        <v>442</v>
      </c>
      <c r="B39" s="59" t="s">
        <v>496</v>
      </c>
      <c r="C39" s="55" t="s">
        <v>47</v>
      </c>
      <c r="D39" s="83" t="s">
        <v>145</v>
      </c>
      <c r="E39" s="84">
        <v>901</v>
      </c>
      <c r="F39" s="83" t="s">
        <v>489</v>
      </c>
      <c r="G39" s="83" t="s">
        <v>490</v>
      </c>
      <c r="H39" s="55" t="s">
        <v>489</v>
      </c>
      <c r="I39" s="55" t="s">
        <v>1127</v>
      </c>
      <c r="J39" s="55" t="s">
        <v>1172</v>
      </c>
      <c r="K39" s="55" t="s">
        <v>495</v>
      </c>
      <c r="L39" s="55" t="s">
        <v>496</v>
      </c>
      <c r="M39" s="85"/>
      <c r="N39" s="89">
        <v>295173.37</v>
      </c>
      <c r="O39" s="62" t="s">
        <v>496</v>
      </c>
    </row>
    <row r="40" spans="1:15" s="88" customFormat="1">
      <c r="A40" s="82" t="s">
        <v>445</v>
      </c>
      <c r="B40" s="57" t="s">
        <v>499</v>
      </c>
      <c r="C40" s="82" t="s">
        <v>47</v>
      </c>
      <c r="D40" s="83" t="s">
        <v>145</v>
      </c>
      <c r="E40" s="84">
        <v>901</v>
      </c>
      <c r="F40" s="83" t="s">
        <v>498</v>
      </c>
      <c r="G40" s="83" t="s">
        <v>499</v>
      </c>
      <c r="H40" s="82" t="s">
        <v>498</v>
      </c>
      <c r="I40" s="82" t="s">
        <v>394</v>
      </c>
      <c r="J40" s="55" t="s">
        <v>413</v>
      </c>
      <c r="K40" s="82" t="s">
        <v>394</v>
      </c>
      <c r="L40" s="55" t="s">
        <v>414</v>
      </c>
      <c r="M40" s="85"/>
      <c r="N40" s="86">
        <v>23179998.23</v>
      </c>
      <c r="O40" s="62" t="s">
        <v>499</v>
      </c>
    </row>
    <row r="41" spans="1:15" ht="62.4">
      <c r="A41" s="55" t="s">
        <v>446</v>
      </c>
      <c r="B41" s="59" t="s">
        <v>1149</v>
      </c>
      <c r="C41" s="55" t="s">
        <v>47</v>
      </c>
      <c r="D41" s="83" t="s">
        <v>145</v>
      </c>
      <c r="E41" s="84">
        <v>901</v>
      </c>
      <c r="F41" s="83" t="s">
        <v>498</v>
      </c>
      <c r="G41" s="83" t="s">
        <v>499</v>
      </c>
      <c r="H41" s="55" t="s">
        <v>498</v>
      </c>
      <c r="I41" s="55" t="s">
        <v>1128</v>
      </c>
      <c r="J41" s="55" t="s">
        <v>1149</v>
      </c>
      <c r="K41" s="55" t="s">
        <v>394</v>
      </c>
      <c r="L41" s="55" t="s">
        <v>414</v>
      </c>
      <c r="M41" s="85"/>
      <c r="N41" s="89">
        <v>270000</v>
      </c>
      <c r="O41" s="62" t="s">
        <v>1149</v>
      </c>
    </row>
    <row r="42" spans="1:15" ht="31.2">
      <c r="A42" s="55" t="s">
        <v>447</v>
      </c>
      <c r="B42" s="59" t="s">
        <v>224</v>
      </c>
      <c r="C42" s="55" t="s">
        <v>47</v>
      </c>
      <c r="D42" s="83" t="s">
        <v>145</v>
      </c>
      <c r="E42" s="84">
        <v>901</v>
      </c>
      <c r="F42" s="83" t="s">
        <v>498</v>
      </c>
      <c r="G42" s="83" t="s">
        <v>499</v>
      </c>
      <c r="H42" s="55" t="s">
        <v>498</v>
      </c>
      <c r="I42" s="55" t="s">
        <v>1173</v>
      </c>
      <c r="J42" s="55" t="s">
        <v>224</v>
      </c>
      <c r="K42" s="55" t="s">
        <v>394</v>
      </c>
      <c r="L42" s="55" t="s">
        <v>414</v>
      </c>
      <c r="M42" s="85"/>
      <c r="N42" s="89">
        <v>270000</v>
      </c>
      <c r="O42" s="62" t="s">
        <v>224</v>
      </c>
    </row>
    <row r="43" spans="1:15" ht="78">
      <c r="A43" s="55" t="s">
        <v>448</v>
      </c>
      <c r="B43" s="59" t="s">
        <v>555</v>
      </c>
      <c r="C43" s="55" t="s">
        <v>47</v>
      </c>
      <c r="D43" s="83" t="s">
        <v>145</v>
      </c>
      <c r="E43" s="84">
        <v>901</v>
      </c>
      <c r="F43" s="83" t="s">
        <v>498</v>
      </c>
      <c r="G43" s="83" t="s">
        <v>499</v>
      </c>
      <c r="H43" s="55" t="s">
        <v>498</v>
      </c>
      <c r="I43" s="55" t="s">
        <v>225</v>
      </c>
      <c r="J43" s="55" t="s">
        <v>555</v>
      </c>
      <c r="K43" s="55" t="s">
        <v>394</v>
      </c>
      <c r="L43" s="55" t="s">
        <v>414</v>
      </c>
      <c r="M43" s="85"/>
      <c r="N43" s="89">
        <v>100</v>
      </c>
      <c r="O43" s="62" t="s">
        <v>555</v>
      </c>
    </row>
    <row r="44" spans="1:15" ht="31.2">
      <c r="A44" s="55" t="s">
        <v>449</v>
      </c>
      <c r="B44" s="59" t="s">
        <v>432</v>
      </c>
      <c r="C44" s="55" t="s">
        <v>47</v>
      </c>
      <c r="D44" s="83" t="s">
        <v>145</v>
      </c>
      <c r="E44" s="84">
        <v>901</v>
      </c>
      <c r="F44" s="83" t="s">
        <v>498</v>
      </c>
      <c r="G44" s="83" t="s">
        <v>499</v>
      </c>
      <c r="H44" s="55" t="s">
        <v>498</v>
      </c>
      <c r="I44" s="55" t="s">
        <v>225</v>
      </c>
      <c r="J44" s="55" t="s">
        <v>555</v>
      </c>
      <c r="K44" s="55" t="s">
        <v>119</v>
      </c>
      <c r="L44" s="55" t="s">
        <v>432</v>
      </c>
      <c r="M44" s="85"/>
      <c r="N44" s="89">
        <v>100</v>
      </c>
      <c r="O44" s="62" t="s">
        <v>432</v>
      </c>
    </row>
    <row r="45" spans="1:15" ht="31.2">
      <c r="A45" s="55" t="s">
        <v>452</v>
      </c>
      <c r="B45" s="59" t="s">
        <v>1122</v>
      </c>
      <c r="C45" s="55" t="s">
        <v>47</v>
      </c>
      <c r="D45" s="83" t="s">
        <v>145</v>
      </c>
      <c r="E45" s="84">
        <v>901</v>
      </c>
      <c r="F45" s="83" t="s">
        <v>498</v>
      </c>
      <c r="G45" s="83" t="s">
        <v>499</v>
      </c>
      <c r="H45" s="55" t="s">
        <v>498</v>
      </c>
      <c r="I45" s="55" t="s">
        <v>225</v>
      </c>
      <c r="J45" s="55" t="s">
        <v>555</v>
      </c>
      <c r="K45" s="55" t="s">
        <v>434</v>
      </c>
      <c r="L45" s="55" t="s">
        <v>1122</v>
      </c>
      <c r="M45" s="85"/>
      <c r="N45" s="89">
        <v>100</v>
      </c>
      <c r="O45" s="62" t="s">
        <v>1122</v>
      </c>
    </row>
    <row r="46" spans="1:15" ht="46.8">
      <c r="A46" s="55" t="s">
        <v>453</v>
      </c>
      <c r="B46" s="59" t="s">
        <v>559</v>
      </c>
      <c r="C46" s="55" t="s">
        <v>47</v>
      </c>
      <c r="D46" s="83" t="s">
        <v>145</v>
      </c>
      <c r="E46" s="84">
        <v>901</v>
      </c>
      <c r="F46" s="83" t="s">
        <v>498</v>
      </c>
      <c r="G46" s="83" t="s">
        <v>499</v>
      </c>
      <c r="H46" s="55" t="s">
        <v>498</v>
      </c>
      <c r="I46" s="55" t="s">
        <v>226</v>
      </c>
      <c r="J46" s="55" t="s">
        <v>559</v>
      </c>
      <c r="K46" s="55" t="s">
        <v>394</v>
      </c>
      <c r="L46" s="55" t="s">
        <v>414</v>
      </c>
      <c r="M46" s="85"/>
      <c r="N46" s="89">
        <v>91900</v>
      </c>
      <c r="O46" s="62" t="s">
        <v>559</v>
      </c>
    </row>
    <row r="47" spans="1:15" ht="31.2">
      <c r="A47" s="55" t="s">
        <v>454</v>
      </c>
      <c r="B47" s="59" t="s">
        <v>432</v>
      </c>
      <c r="C47" s="55" t="s">
        <v>47</v>
      </c>
      <c r="D47" s="83" t="s">
        <v>145</v>
      </c>
      <c r="E47" s="84">
        <v>901</v>
      </c>
      <c r="F47" s="83" t="s">
        <v>498</v>
      </c>
      <c r="G47" s="83" t="s">
        <v>499</v>
      </c>
      <c r="H47" s="55" t="s">
        <v>498</v>
      </c>
      <c r="I47" s="55" t="s">
        <v>226</v>
      </c>
      <c r="J47" s="55" t="s">
        <v>559</v>
      </c>
      <c r="K47" s="55" t="s">
        <v>119</v>
      </c>
      <c r="L47" s="55" t="s">
        <v>432</v>
      </c>
      <c r="M47" s="85"/>
      <c r="N47" s="89">
        <v>91900</v>
      </c>
      <c r="O47" s="62" t="s">
        <v>432</v>
      </c>
    </row>
    <row r="48" spans="1:15" ht="31.2">
      <c r="A48" s="55" t="s">
        <v>455</v>
      </c>
      <c r="B48" s="59" t="s">
        <v>1122</v>
      </c>
      <c r="C48" s="55" t="s">
        <v>47</v>
      </c>
      <c r="D48" s="83" t="s">
        <v>145</v>
      </c>
      <c r="E48" s="84">
        <v>901</v>
      </c>
      <c r="F48" s="83" t="s">
        <v>498</v>
      </c>
      <c r="G48" s="83" t="s">
        <v>499</v>
      </c>
      <c r="H48" s="55" t="s">
        <v>498</v>
      </c>
      <c r="I48" s="55" t="s">
        <v>226</v>
      </c>
      <c r="J48" s="55" t="s">
        <v>559</v>
      </c>
      <c r="K48" s="55" t="s">
        <v>434</v>
      </c>
      <c r="L48" s="55" t="s">
        <v>1122</v>
      </c>
      <c r="M48" s="85"/>
      <c r="N48" s="89">
        <v>91900</v>
      </c>
      <c r="O48" s="62" t="s">
        <v>1122</v>
      </c>
    </row>
    <row r="49" spans="1:15" ht="78">
      <c r="A49" s="55" t="s">
        <v>456</v>
      </c>
      <c r="B49" s="59" t="s">
        <v>552</v>
      </c>
      <c r="C49" s="55" t="s">
        <v>47</v>
      </c>
      <c r="D49" s="83" t="s">
        <v>145</v>
      </c>
      <c r="E49" s="84">
        <v>901</v>
      </c>
      <c r="F49" s="83" t="s">
        <v>498</v>
      </c>
      <c r="G49" s="83" t="s">
        <v>499</v>
      </c>
      <c r="H49" s="55" t="s">
        <v>498</v>
      </c>
      <c r="I49" s="55" t="s">
        <v>227</v>
      </c>
      <c r="J49" s="55" t="s">
        <v>552</v>
      </c>
      <c r="K49" s="55" t="s">
        <v>394</v>
      </c>
      <c r="L49" s="55" t="s">
        <v>414</v>
      </c>
      <c r="M49" s="85"/>
      <c r="N49" s="89">
        <v>178000</v>
      </c>
      <c r="O49" s="62" t="s">
        <v>552</v>
      </c>
    </row>
    <row r="50" spans="1:15" ht="31.2">
      <c r="A50" s="55" t="s">
        <v>457</v>
      </c>
      <c r="B50" s="59" t="s">
        <v>432</v>
      </c>
      <c r="C50" s="55" t="s">
        <v>47</v>
      </c>
      <c r="D50" s="83" t="s">
        <v>145</v>
      </c>
      <c r="E50" s="84">
        <v>901</v>
      </c>
      <c r="F50" s="83" t="s">
        <v>498</v>
      </c>
      <c r="G50" s="83" t="s">
        <v>499</v>
      </c>
      <c r="H50" s="55" t="s">
        <v>498</v>
      </c>
      <c r="I50" s="55" t="s">
        <v>227</v>
      </c>
      <c r="J50" s="55" t="s">
        <v>552</v>
      </c>
      <c r="K50" s="55" t="s">
        <v>119</v>
      </c>
      <c r="L50" s="55" t="s">
        <v>432</v>
      </c>
      <c r="M50" s="85"/>
      <c r="N50" s="89">
        <v>178000</v>
      </c>
      <c r="O50" s="62" t="s">
        <v>432</v>
      </c>
    </row>
    <row r="51" spans="1:15" ht="31.2">
      <c r="A51" s="55" t="s">
        <v>459</v>
      </c>
      <c r="B51" s="59" t="s">
        <v>1122</v>
      </c>
      <c r="C51" s="55" t="s">
        <v>47</v>
      </c>
      <c r="D51" s="83" t="s">
        <v>145</v>
      </c>
      <c r="E51" s="84">
        <v>901</v>
      </c>
      <c r="F51" s="83" t="s">
        <v>498</v>
      </c>
      <c r="G51" s="83" t="s">
        <v>499</v>
      </c>
      <c r="H51" s="55" t="s">
        <v>498</v>
      </c>
      <c r="I51" s="55" t="s">
        <v>227</v>
      </c>
      <c r="J51" s="55" t="s">
        <v>552</v>
      </c>
      <c r="K51" s="55" t="s">
        <v>434</v>
      </c>
      <c r="L51" s="55" t="s">
        <v>1122</v>
      </c>
      <c r="M51" s="85"/>
      <c r="N51" s="89">
        <v>178000</v>
      </c>
      <c r="O51" s="62" t="s">
        <v>1122</v>
      </c>
    </row>
    <row r="52" spans="1:15" ht="94.5" customHeight="1">
      <c r="A52" s="55" t="s">
        <v>460</v>
      </c>
      <c r="B52" s="59" t="s">
        <v>1152</v>
      </c>
      <c r="C52" s="55" t="s">
        <v>47</v>
      </c>
      <c r="D52" s="83" t="s">
        <v>145</v>
      </c>
      <c r="E52" s="84">
        <v>901</v>
      </c>
      <c r="F52" s="83" t="s">
        <v>498</v>
      </c>
      <c r="G52" s="83" t="s">
        <v>499</v>
      </c>
      <c r="H52" s="55" t="s">
        <v>498</v>
      </c>
      <c r="I52" s="55" t="s">
        <v>1138</v>
      </c>
      <c r="J52" s="55" t="s">
        <v>1152</v>
      </c>
      <c r="K52" s="55" t="s">
        <v>394</v>
      </c>
      <c r="L52" s="55" t="s">
        <v>414</v>
      </c>
      <c r="M52" s="85"/>
      <c r="N52" s="89">
        <v>14570660.5</v>
      </c>
      <c r="O52" s="62" t="s">
        <v>1152</v>
      </c>
    </row>
    <row r="53" spans="1:15" ht="46.8">
      <c r="A53" s="55" t="s">
        <v>461</v>
      </c>
      <c r="B53" s="59" t="s">
        <v>233</v>
      </c>
      <c r="C53" s="55" t="s">
        <v>47</v>
      </c>
      <c r="D53" s="83" t="s">
        <v>145</v>
      </c>
      <c r="E53" s="84">
        <v>901</v>
      </c>
      <c r="F53" s="83" t="s">
        <v>498</v>
      </c>
      <c r="G53" s="83" t="s">
        <v>499</v>
      </c>
      <c r="H53" s="55" t="s">
        <v>498</v>
      </c>
      <c r="I53" s="55" t="s">
        <v>232</v>
      </c>
      <c r="J53" s="55" t="s">
        <v>233</v>
      </c>
      <c r="K53" s="55" t="s">
        <v>394</v>
      </c>
      <c r="L53" s="55" t="s">
        <v>414</v>
      </c>
      <c r="M53" s="85"/>
      <c r="N53" s="89">
        <v>14570660.5</v>
      </c>
      <c r="O53" s="62" t="s">
        <v>233</v>
      </c>
    </row>
    <row r="54" spans="1:15" ht="31.2">
      <c r="A54" s="55" t="s">
        <v>462</v>
      </c>
      <c r="B54" s="59" t="s">
        <v>1129</v>
      </c>
      <c r="C54" s="55" t="s">
        <v>47</v>
      </c>
      <c r="D54" s="83" t="s">
        <v>145</v>
      </c>
      <c r="E54" s="84">
        <v>901</v>
      </c>
      <c r="F54" s="83" t="s">
        <v>498</v>
      </c>
      <c r="G54" s="83" t="s">
        <v>499</v>
      </c>
      <c r="H54" s="55" t="s">
        <v>498</v>
      </c>
      <c r="I54" s="55" t="s">
        <v>234</v>
      </c>
      <c r="J54" s="55" t="s">
        <v>1129</v>
      </c>
      <c r="K54" s="55" t="s">
        <v>394</v>
      </c>
      <c r="L54" s="55" t="s">
        <v>414</v>
      </c>
      <c r="M54" s="85"/>
      <c r="N54" s="89">
        <v>14570660.5</v>
      </c>
      <c r="O54" s="62" t="s">
        <v>1129</v>
      </c>
    </row>
    <row r="55" spans="1:15" ht="78">
      <c r="A55" s="55" t="s">
        <v>463</v>
      </c>
      <c r="B55" s="59" t="s">
        <v>418</v>
      </c>
      <c r="C55" s="55" t="s">
        <v>47</v>
      </c>
      <c r="D55" s="83" t="s">
        <v>145</v>
      </c>
      <c r="E55" s="84">
        <v>901</v>
      </c>
      <c r="F55" s="83" t="s">
        <v>498</v>
      </c>
      <c r="G55" s="83" t="s">
        <v>499</v>
      </c>
      <c r="H55" s="55" t="s">
        <v>498</v>
      </c>
      <c r="I55" s="55" t="s">
        <v>234</v>
      </c>
      <c r="J55" s="55" t="s">
        <v>1129</v>
      </c>
      <c r="K55" s="55" t="s">
        <v>417</v>
      </c>
      <c r="L55" s="55" t="s">
        <v>418</v>
      </c>
      <c r="M55" s="85"/>
      <c r="N55" s="89">
        <v>5084535.07</v>
      </c>
      <c r="O55" s="62" t="s">
        <v>418</v>
      </c>
    </row>
    <row r="56" spans="1:15">
      <c r="A56" s="55" t="s">
        <v>464</v>
      </c>
      <c r="B56" s="59" t="s">
        <v>512</v>
      </c>
      <c r="C56" s="55" t="s">
        <v>47</v>
      </c>
      <c r="D56" s="83" t="s">
        <v>145</v>
      </c>
      <c r="E56" s="84">
        <v>901</v>
      </c>
      <c r="F56" s="83" t="s">
        <v>498</v>
      </c>
      <c r="G56" s="83" t="s">
        <v>499</v>
      </c>
      <c r="H56" s="55" t="s">
        <v>498</v>
      </c>
      <c r="I56" s="55" t="s">
        <v>234</v>
      </c>
      <c r="J56" s="55" t="s">
        <v>1129</v>
      </c>
      <c r="K56" s="55" t="s">
        <v>55</v>
      </c>
      <c r="L56" s="55" t="s">
        <v>512</v>
      </c>
      <c r="M56" s="85"/>
      <c r="N56" s="89">
        <v>5084535.07</v>
      </c>
      <c r="O56" s="62" t="s">
        <v>512</v>
      </c>
    </row>
    <row r="57" spans="1:15" ht="31.2">
      <c r="A57" s="55" t="s">
        <v>465</v>
      </c>
      <c r="B57" s="59" t="s">
        <v>432</v>
      </c>
      <c r="C57" s="55" t="s">
        <v>47</v>
      </c>
      <c r="D57" s="83" t="s">
        <v>145</v>
      </c>
      <c r="E57" s="84">
        <v>901</v>
      </c>
      <c r="F57" s="83" t="s">
        <v>498</v>
      </c>
      <c r="G57" s="83" t="s">
        <v>499</v>
      </c>
      <c r="H57" s="55" t="s">
        <v>498</v>
      </c>
      <c r="I57" s="55" t="s">
        <v>234</v>
      </c>
      <c r="J57" s="55" t="s">
        <v>1129</v>
      </c>
      <c r="K57" s="55" t="s">
        <v>119</v>
      </c>
      <c r="L57" s="55" t="s">
        <v>432</v>
      </c>
      <c r="M57" s="85"/>
      <c r="N57" s="89">
        <v>9007160.3100000005</v>
      </c>
      <c r="O57" s="62" t="s">
        <v>432</v>
      </c>
    </row>
    <row r="58" spans="1:15" ht="31.2">
      <c r="A58" s="55" t="s">
        <v>466</v>
      </c>
      <c r="B58" s="59" t="s">
        <v>1122</v>
      </c>
      <c r="C58" s="55" t="s">
        <v>47</v>
      </c>
      <c r="D58" s="83" t="s">
        <v>145</v>
      </c>
      <c r="E58" s="84">
        <v>901</v>
      </c>
      <c r="F58" s="83" t="s">
        <v>498</v>
      </c>
      <c r="G58" s="83" t="s">
        <v>499</v>
      </c>
      <c r="H58" s="55" t="s">
        <v>498</v>
      </c>
      <c r="I58" s="55" t="s">
        <v>234</v>
      </c>
      <c r="J58" s="55" t="s">
        <v>1129</v>
      </c>
      <c r="K58" s="55" t="s">
        <v>434</v>
      </c>
      <c r="L58" s="55" t="s">
        <v>1122</v>
      </c>
      <c r="M58" s="85"/>
      <c r="N58" s="89">
        <v>9007160.3100000005</v>
      </c>
      <c r="O58" s="62" t="s">
        <v>1122</v>
      </c>
    </row>
    <row r="59" spans="1:15">
      <c r="A59" s="55" t="s">
        <v>469</v>
      </c>
      <c r="B59" s="59" t="s">
        <v>441</v>
      </c>
      <c r="C59" s="55" t="s">
        <v>47</v>
      </c>
      <c r="D59" s="83" t="s">
        <v>145</v>
      </c>
      <c r="E59" s="84">
        <v>901</v>
      </c>
      <c r="F59" s="83" t="s">
        <v>498</v>
      </c>
      <c r="G59" s="83" t="s">
        <v>499</v>
      </c>
      <c r="H59" s="55" t="s">
        <v>498</v>
      </c>
      <c r="I59" s="55" t="s">
        <v>234</v>
      </c>
      <c r="J59" s="55" t="s">
        <v>1129</v>
      </c>
      <c r="K59" s="55" t="s">
        <v>440</v>
      </c>
      <c r="L59" s="55" t="s">
        <v>441</v>
      </c>
      <c r="M59" s="85"/>
      <c r="N59" s="89">
        <v>478965.12</v>
      </c>
      <c r="O59" s="62" t="s">
        <v>441</v>
      </c>
    </row>
    <row r="60" spans="1:15">
      <c r="A60" s="55" t="s">
        <v>470</v>
      </c>
      <c r="B60" s="59" t="s">
        <v>548</v>
      </c>
      <c r="C60" s="55" t="s">
        <v>47</v>
      </c>
      <c r="D60" s="83" t="s">
        <v>145</v>
      </c>
      <c r="E60" s="84">
        <v>901</v>
      </c>
      <c r="F60" s="83" t="s">
        <v>498</v>
      </c>
      <c r="G60" s="83" t="s">
        <v>499</v>
      </c>
      <c r="H60" s="55" t="s">
        <v>498</v>
      </c>
      <c r="I60" s="55" t="s">
        <v>234</v>
      </c>
      <c r="J60" s="55" t="s">
        <v>1129</v>
      </c>
      <c r="K60" s="55" t="s">
        <v>547</v>
      </c>
      <c r="L60" s="55" t="s">
        <v>548</v>
      </c>
      <c r="M60" s="85"/>
      <c r="N60" s="89">
        <v>338778.1</v>
      </c>
      <c r="O60" s="62" t="s">
        <v>548</v>
      </c>
    </row>
    <row r="61" spans="1:15">
      <c r="A61" s="55" t="s">
        <v>471</v>
      </c>
      <c r="B61" s="59" t="s">
        <v>444</v>
      </c>
      <c r="C61" s="55" t="s">
        <v>47</v>
      </c>
      <c r="D61" s="83" t="s">
        <v>145</v>
      </c>
      <c r="E61" s="84">
        <v>901</v>
      </c>
      <c r="F61" s="83" t="s">
        <v>498</v>
      </c>
      <c r="G61" s="83" t="s">
        <v>499</v>
      </c>
      <c r="H61" s="55" t="s">
        <v>498</v>
      </c>
      <c r="I61" s="55" t="s">
        <v>234</v>
      </c>
      <c r="J61" s="55" t="s">
        <v>1129</v>
      </c>
      <c r="K61" s="55" t="s">
        <v>443</v>
      </c>
      <c r="L61" s="55" t="s">
        <v>444</v>
      </c>
      <c r="M61" s="85"/>
      <c r="N61" s="89">
        <v>140187.01999999999</v>
      </c>
      <c r="O61" s="62" t="s">
        <v>444</v>
      </c>
    </row>
    <row r="62" spans="1:15">
      <c r="A62" s="55" t="s">
        <v>472</v>
      </c>
      <c r="B62" s="59" t="s">
        <v>1117</v>
      </c>
      <c r="C62" s="55" t="s">
        <v>47</v>
      </c>
      <c r="D62" s="83" t="s">
        <v>145</v>
      </c>
      <c r="E62" s="84">
        <v>901</v>
      </c>
      <c r="F62" s="83" t="s">
        <v>498</v>
      </c>
      <c r="G62" s="83" t="s">
        <v>499</v>
      </c>
      <c r="H62" s="55" t="s">
        <v>498</v>
      </c>
      <c r="I62" s="55" t="s">
        <v>1116</v>
      </c>
      <c r="J62" s="55" t="s">
        <v>1117</v>
      </c>
      <c r="K62" s="55" t="s">
        <v>394</v>
      </c>
      <c r="L62" s="55" t="s">
        <v>414</v>
      </c>
      <c r="M62" s="85"/>
      <c r="N62" s="89">
        <v>8339337.7300000004</v>
      </c>
      <c r="O62" s="62" t="s">
        <v>1117</v>
      </c>
    </row>
    <row r="63" spans="1:15" ht="109.2">
      <c r="A63" s="55" t="s">
        <v>473</v>
      </c>
      <c r="B63" s="59" t="s">
        <v>1176</v>
      </c>
      <c r="C63" s="55" t="s">
        <v>47</v>
      </c>
      <c r="D63" s="83" t="s">
        <v>145</v>
      </c>
      <c r="E63" s="84">
        <v>901</v>
      </c>
      <c r="F63" s="83" t="s">
        <v>498</v>
      </c>
      <c r="G63" s="83" t="s">
        <v>499</v>
      </c>
      <c r="H63" s="55" t="s">
        <v>498</v>
      </c>
      <c r="I63" s="55" t="s">
        <v>1131</v>
      </c>
      <c r="J63" s="55" t="s">
        <v>1176</v>
      </c>
      <c r="K63" s="55" t="s">
        <v>394</v>
      </c>
      <c r="L63" s="55" t="s">
        <v>414</v>
      </c>
      <c r="M63" s="85"/>
      <c r="N63" s="89">
        <v>2471257.02</v>
      </c>
      <c r="O63" s="62" t="s">
        <v>1176</v>
      </c>
    </row>
    <row r="64" spans="1:15">
      <c r="A64" s="55" t="s">
        <v>474</v>
      </c>
      <c r="B64" s="59" t="s">
        <v>539</v>
      </c>
      <c r="C64" s="55" t="s">
        <v>47</v>
      </c>
      <c r="D64" s="83" t="s">
        <v>145</v>
      </c>
      <c r="E64" s="84">
        <v>901</v>
      </c>
      <c r="F64" s="83" t="s">
        <v>498</v>
      </c>
      <c r="G64" s="83" t="s">
        <v>499</v>
      </c>
      <c r="H64" s="55" t="s">
        <v>498</v>
      </c>
      <c r="I64" s="55" t="s">
        <v>1131</v>
      </c>
      <c r="J64" s="55" t="s">
        <v>1176</v>
      </c>
      <c r="K64" s="55" t="s">
        <v>538</v>
      </c>
      <c r="L64" s="55" t="s">
        <v>539</v>
      </c>
      <c r="M64" s="85"/>
      <c r="N64" s="89">
        <v>2471257.02</v>
      </c>
      <c r="O64" s="62" t="s">
        <v>539</v>
      </c>
    </row>
    <row r="65" spans="1:15" ht="31.2">
      <c r="A65" s="55" t="s">
        <v>475</v>
      </c>
      <c r="B65" s="59" t="s">
        <v>541</v>
      </c>
      <c r="C65" s="55" t="s">
        <v>47</v>
      </c>
      <c r="D65" s="83" t="s">
        <v>145</v>
      </c>
      <c r="E65" s="84">
        <v>901</v>
      </c>
      <c r="F65" s="83" t="s">
        <v>498</v>
      </c>
      <c r="G65" s="83" t="s">
        <v>499</v>
      </c>
      <c r="H65" s="55" t="s">
        <v>498</v>
      </c>
      <c r="I65" s="55" t="s">
        <v>1131</v>
      </c>
      <c r="J65" s="55" t="s">
        <v>1176</v>
      </c>
      <c r="K65" s="55" t="s">
        <v>540</v>
      </c>
      <c r="L65" s="55" t="s">
        <v>541</v>
      </c>
      <c r="M65" s="85"/>
      <c r="N65" s="89">
        <v>2471257.02</v>
      </c>
      <c r="O65" s="62" t="s">
        <v>541</v>
      </c>
    </row>
    <row r="66" spans="1:15" ht="31.2">
      <c r="A66" s="55" t="s">
        <v>476</v>
      </c>
      <c r="B66" s="59" t="s">
        <v>869</v>
      </c>
      <c r="C66" s="55" t="s">
        <v>47</v>
      </c>
      <c r="D66" s="83" t="s">
        <v>145</v>
      </c>
      <c r="E66" s="84">
        <v>901</v>
      </c>
      <c r="F66" s="83" t="s">
        <v>498</v>
      </c>
      <c r="G66" s="83" t="s">
        <v>499</v>
      </c>
      <c r="H66" s="55" t="s">
        <v>498</v>
      </c>
      <c r="I66" s="55" t="s">
        <v>868</v>
      </c>
      <c r="J66" s="55" t="s">
        <v>869</v>
      </c>
      <c r="K66" s="55" t="s">
        <v>394</v>
      </c>
      <c r="L66" s="55" t="s">
        <v>414</v>
      </c>
      <c r="M66" s="85"/>
      <c r="N66" s="89">
        <v>423743.83</v>
      </c>
      <c r="O66" s="62" t="s">
        <v>869</v>
      </c>
    </row>
    <row r="67" spans="1:15" ht="31.2">
      <c r="A67" s="55" t="s">
        <v>477</v>
      </c>
      <c r="B67" s="59" t="s">
        <v>432</v>
      </c>
      <c r="C67" s="55" t="s">
        <v>47</v>
      </c>
      <c r="D67" s="83" t="s">
        <v>145</v>
      </c>
      <c r="E67" s="84">
        <v>901</v>
      </c>
      <c r="F67" s="83" t="s">
        <v>498</v>
      </c>
      <c r="G67" s="83" t="s">
        <v>499</v>
      </c>
      <c r="H67" s="55" t="s">
        <v>498</v>
      </c>
      <c r="I67" s="55" t="s">
        <v>868</v>
      </c>
      <c r="J67" s="55" t="s">
        <v>869</v>
      </c>
      <c r="K67" s="55" t="s">
        <v>119</v>
      </c>
      <c r="L67" s="55" t="s">
        <v>432</v>
      </c>
      <c r="M67" s="85"/>
      <c r="N67" s="89">
        <v>423743.83</v>
      </c>
      <c r="O67" s="62" t="s">
        <v>432</v>
      </c>
    </row>
    <row r="68" spans="1:15" ht="31.2">
      <c r="A68" s="55" t="s">
        <v>478</v>
      </c>
      <c r="B68" s="59" t="s">
        <v>1122</v>
      </c>
      <c r="C68" s="55" t="s">
        <v>47</v>
      </c>
      <c r="D68" s="83" t="s">
        <v>145</v>
      </c>
      <c r="E68" s="84">
        <v>901</v>
      </c>
      <c r="F68" s="83" t="s">
        <v>498</v>
      </c>
      <c r="G68" s="83" t="s">
        <v>499</v>
      </c>
      <c r="H68" s="55" t="s">
        <v>498</v>
      </c>
      <c r="I68" s="55" t="s">
        <v>868</v>
      </c>
      <c r="J68" s="55" t="s">
        <v>869</v>
      </c>
      <c r="K68" s="55" t="s">
        <v>434</v>
      </c>
      <c r="L68" s="55" t="s">
        <v>1122</v>
      </c>
      <c r="M68" s="85"/>
      <c r="N68" s="89">
        <v>423743.83</v>
      </c>
      <c r="O68" s="62" t="s">
        <v>1122</v>
      </c>
    </row>
    <row r="69" spans="1:15" ht="63" customHeight="1">
      <c r="A69" s="55" t="s">
        <v>479</v>
      </c>
      <c r="B69" s="59" t="s">
        <v>1195</v>
      </c>
      <c r="C69" s="55" t="s">
        <v>47</v>
      </c>
      <c r="D69" s="83" t="s">
        <v>145</v>
      </c>
      <c r="E69" s="84">
        <v>901</v>
      </c>
      <c r="F69" s="83" t="s">
        <v>498</v>
      </c>
      <c r="G69" s="83" t="s">
        <v>499</v>
      </c>
      <c r="H69" s="55" t="s">
        <v>498</v>
      </c>
      <c r="I69" s="55" t="s">
        <v>1194</v>
      </c>
      <c r="J69" s="55" t="s">
        <v>1195</v>
      </c>
      <c r="K69" s="55" t="s">
        <v>394</v>
      </c>
      <c r="L69" s="55" t="s">
        <v>414</v>
      </c>
      <c r="M69" s="85"/>
      <c r="N69" s="89">
        <v>5444336.8799999999</v>
      </c>
      <c r="O69" s="62" t="s">
        <v>1195</v>
      </c>
    </row>
    <row r="70" spans="1:15" ht="31.2">
      <c r="A70" s="55" t="s">
        <v>480</v>
      </c>
      <c r="B70" s="59" t="s">
        <v>432</v>
      </c>
      <c r="C70" s="55" t="s">
        <v>47</v>
      </c>
      <c r="D70" s="83" t="s">
        <v>145</v>
      </c>
      <c r="E70" s="84">
        <v>901</v>
      </c>
      <c r="F70" s="83" t="s">
        <v>498</v>
      </c>
      <c r="G70" s="83" t="s">
        <v>499</v>
      </c>
      <c r="H70" s="55" t="s">
        <v>498</v>
      </c>
      <c r="I70" s="55" t="s">
        <v>1194</v>
      </c>
      <c r="J70" s="55" t="s">
        <v>1195</v>
      </c>
      <c r="K70" s="55" t="s">
        <v>119</v>
      </c>
      <c r="L70" s="55" t="s">
        <v>432</v>
      </c>
      <c r="M70" s="85"/>
      <c r="N70" s="89">
        <v>5444336.8799999999</v>
      </c>
      <c r="O70" s="62" t="s">
        <v>432</v>
      </c>
    </row>
    <row r="71" spans="1:15" ht="31.2">
      <c r="A71" s="55" t="s">
        <v>481</v>
      </c>
      <c r="B71" s="59" t="s">
        <v>1122</v>
      </c>
      <c r="C71" s="55" t="s">
        <v>47</v>
      </c>
      <c r="D71" s="83" t="s">
        <v>145</v>
      </c>
      <c r="E71" s="84">
        <v>901</v>
      </c>
      <c r="F71" s="83" t="s">
        <v>498</v>
      </c>
      <c r="G71" s="83" t="s">
        <v>499</v>
      </c>
      <c r="H71" s="55" t="s">
        <v>498</v>
      </c>
      <c r="I71" s="55" t="s">
        <v>1194</v>
      </c>
      <c r="J71" s="55" t="s">
        <v>1195</v>
      </c>
      <c r="K71" s="55" t="s">
        <v>434</v>
      </c>
      <c r="L71" s="55" t="s">
        <v>1122</v>
      </c>
      <c r="M71" s="85"/>
      <c r="N71" s="89">
        <v>5444336.8799999999</v>
      </c>
      <c r="O71" s="62" t="s">
        <v>1122</v>
      </c>
    </row>
    <row r="72" spans="1:15" s="88" customFormat="1" ht="31.2">
      <c r="A72" s="82" t="s">
        <v>482</v>
      </c>
      <c r="B72" s="57" t="s">
        <v>564</v>
      </c>
      <c r="C72" s="82" t="s">
        <v>47</v>
      </c>
      <c r="D72" s="83" t="s">
        <v>145</v>
      </c>
      <c r="E72" s="84">
        <v>901</v>
      </c>
      <c r="F72" s="83" t="s">
        <v>563</v>
      </c>
      <c r="G72" s="83" t="s">
        <v>564</v>
      </c>
      <c r="H72" s="82" t="s">
        <v>563</v>
      </c>
      <c r="I72" s="82" t="s">
        <v>394</v>
      </c>
      <c r="J72" s="55" t="s">
        <v>413</v>
      </c>
      <c r="K72" s="82" t="s">
        <v>394</v>
      </c>
      <c r="L72" s="55" t="s">
        <v>414</v>
      </c>
      <c r="M72" s="85"/>
      <c r="N72" s="86">
        <v>6070563.7599999998</v>
      </c>
      <c r="O72" s="87" t="s">
        <v>564</v>
      </c>
    </row>
    <row r="73" spans="1:15" s="88" customFormat="1" ht="46.8">
      <c r="A73" s="82" t="s">
        <v>484</v>
      </c>
      <c r="B73" s="57" t="s">
        <v>567</v>
      </c>
      <c r="C73" s="82" t="s">
        <v>47</v>
      </c>
      <c r="D73" s="83" t="s">
        <v>145</v>
      </c>
      <c r="E73" s="84">
        <v>901</v>
      </c>
      <c r="F73" s="83" t="s">
        <v>566</v>
      </c>
      <c r="G73" s="83" t="s">
        <v>567</v>
      </c>
      <c r="H73" s="82" t="s">
        <v>566</v>
      </c>
      <c r="I73" s="82" t="s">
        <v>394</v>
      </c>
      <c r="J73" s="55" t="s">
        <v>413</v>
      </c>
      <c r="K73" s="82" t="s">
        <v>394</v>
      </c>
      <c r="L73" s="55" t="s">
        <v>414</v>
      </c>
      <c r="M73" s="85"/>
      <c r="N73" s="86">
        <v>5289889.93</v>
      </c>
      <c r="O73" s="62" t="s">
        <v>567</v>
      </c>
    </row>
    <row r="74" spans="1:15" ht="62.4">
      <c r="A74" s="55" t="s">
        <v>485</v>
      </c>
      <c r="B74" s="59" t="s">
        <v>1149</v>
      </c>
      <c r="C74" s="55" t="s">
        <v>47</v>
      </c>
      <c r="D74" s="83" t="s">
        <v>145</v>
      </c>
      <c r="E74" s="84">
        <v>901</v>
      </c>
      <c r="F74" s="83" t="s">
        <v>566</v>
      </c>
      <c r="G74" s="83" t="s">
        <v>567</v>
      </c>
      <c r="H74" s="55" t="s">
        <v>566</v>
      </c>
      <c r="I74" s="55" t="s">
        <v>1128</v>
      </c>
      <c r="J74" s="55" t="s">
        <v>1149</v>
      </c>
      <c r="K74" s="55" t="s">
        <v>394</v>
      </c>
      <c r="L74" s="55" t="s">
        <v>414</v>
      </c>
      <c r="M74" s="85"/>
      <c r="N74" s="89">
        <v>896541.63</v>
      </c>
      <c r="O74" s="62" t="s">
        <v>1149</v>
      </c>
    </row>
    <row r="75" spans="1:15" ht="93.6">
      <c r="A75" s="55" t="s">
        <v>486</v>
      </c>
      <c r="B75" s="59" t="s">
        <v>1177</v>
      </c>
      <c r="C75" s="55" t="s">
        <v>47</v>
      </c>
      <c r="D75" s="83" t="s">
        <v>145</v>
      </c>
      <c r="E75" s="84">
        <v>901</v>
      </c>
      <c r="F75" s="83" t="s">
        <v>566</v>
      </c>
      <c r="G75" s="83" t="s">
        <v>567</v>
      </c>
      <c r="H75" s="55" t="s">
        <v>566</v>
      </c>
      <c r="I75" s="55" t="s">
        <v>239</v>
      </c>
      <c r="J75" s="55" t="s">
        <v>1177</v>
      </c>
      <c r="K75" s="55" t="s">
        <v>394</v>
      </c>
      <c r="L75" s="55" t="s">
        <v>414</v>
      </c>
      <c r="M75" s="85"/>
      <c r="N75" s="89">
        <v>896541.63</v>
      </c>
      <c r="O75" s="62" t="s">
        <v>1177</v>
      </c>
    </row>
    <row r="76" spans="1:15" ht="78">
      <c r="A76" s="55" t="s">
        <v>487</v>
      </c>
      <c r="B76" s="59" t="s">
        <v>241</v>
      </c>
      <c r="C76" s="55" t="s">
        <v>47</v>
      </c>
      <c r="D76" s="83" t="s">
        <v>145</v>
      </c>
      <c r="E76" s="84">
        <v>901</v>
      </c>
      <c r="F76" s="83" t="s">
        <v>566</v>
      </c>
      <c r="G76" s="83" t="s">
        <v>567</v>
      </c>
      <c r="H76" s="55" t="s">
        <v>566</v>
      </c>
      <c r="I76" s="55" t="s">
        <v>240</v>
      </c>
      <c r="J76" s="55" t="s">
        <v>241</v>
      </c>
      <c r="K76" s="55" t="s">
        <v>394</v>
      </c>
      <c r="L76" s="55" t="s">
        <v>414</v>
      </c>
      <c r="M76" s="85"/>
      <c r="N76" s="89">
        <v>896541.63</v>
      </c>
      <c r="O76" s="62" t="s">
        <v>241</v>
      </c>
    </row>
    <row r="77" spans="1:15" ht="31.2">
      <c r="A77" s="55" t="s">
        <v>488</v>
      </c>
      <c r="B77" s="59" t="s">
        <v>432</v>
      </c>
      <c r="C77" s="55" t="s">
        <v>47</v>
      </c>
      <c r="D77" s="83" t="s">
        <v>145</v>
      </c>
      <c r="E77" s="84">
        <v>901</v>
      </c>
      <c r="F77" s="83" t="s">
        <v>566</v>
      </c>
      <c r="G77" s="83" t="s">
        <v>567</v>
      </c>
      <c r="H77" s="55" t="s">
        <v>566</v>
      </c>
      <c r="I77" s="55" t="s">
        <v>240</v>
      </c>
      <c r="J77" s="55" t="s">
        <v>241</v>
      </c>
      <c r="K77" s="55" t="s">
        <v>119</v>
      </c>
      <c r="L77" s="55" t="s">
        <v>432</v>
      </c>
      <c r="M77" s="85"/>
      <c r="N77" s="89">
        <v>896541.63</v>
      </c>
      <c r="O77" s="62" t="s">
        <v>432</v>
      </c>
    </row>
    <row r="78" spans="1:15" ht="31.2">
      <c r="A78" s="55" t="s">
        <v>491</v>
      </c>
      <c r="B78" s="59" t="s">
        <v>1122</v>
      </c>
      <c r="C78" s="55" t="s">
        <v>47</v>
      </c>
      <c r="D78" s="83" t="s">
        <v>145</v>
      </c>
      <c r="E78" s="84">
        <v>901</v>
      </c>
      <c r="F78" s="83" t="s">
        <v>566</v>
      </c>
      <c r="G78" s="83" t="s">
        <v>567</v>
      </c>
      <c r="H78" s="55" t="s">
        <v>566</v>
      </c>
      <c r="I78" s="55" t="s">
        <v>240</v>
      </c>
      <c r="J78" s="55" t="s">
        <v>241</v>
      </c>
      <c r="K78" s="55" t="s">
        <v>434</v>
      </c>
      <c r="L78" s="55" t="s">
        <v>1122</v>
      </c>
      <c r="M78" s="85"/>
      <c r="N78" s="89">
        <v>896541.63</v>
      </c>
      <c r="O78" s="62" t="s">
        <v>1122</v>
      </c>
    </row>
    <row r="79" spans="1:15" ht="94.5" customHeight="1">
      <c r="A79" s="55" t="s">
        <v>492</v>
      </c>
      <c r="B79" s="59" t="s">
        <v>1152</v>
      </c>
      <c r="C79" s="55" t="s">
        <v>47</v>
      </c>
      <c r="D79" s="83" t="s">
        <v>145</v>
      </c>
      <c r="E79" s="84">
        <v>901</v>
      </c>
      <c r="F79" s="83" t="s">
        <v>566</v>
      </c>
      <c r="G79" s="83" t="s">
        <v>567</v>
      </c>
      <c r="H79" s="55" t="s">
        <v>566</v>
      </c>
      <c r="I79" s="55" t="s">
        <v>1138</v>
      </c>
      <c r="J79" s="55" t="s">
        <v>1152</v>
      </c>
      <c r="K79" s="55" t="s">
        <v>394</v>
      </c>
      <c r="L79" s="55" t="s">
        <v>414</v>
      </c>
      <c r="M79" s="85"/>
      <c r="N79" s="89">
        <v>4393348.3</v>
      </c>
      <c r="O79" s="62" t="s">
        <v>1152</v>
      </c>
    </row>
    <row r="80" spans="1:15" ht="46.8">
      <c r="A80" s="55" t="s">
        <v>493</v>
      </c>
      <c r="B80" s="59" t="s">
        <v>243</v>
      </c>
      <c r="C80" s="55" t="s">
        <v>47</v>
      </c>
      <c r="D80" s="83" t="s">
        <v>145</v>
      </c>
      <c r="E80" s="84">
        <v>901</v>
      </c>
      <c r="F80" s="83" t="s">
        <v>566</v>
      </c>
      <c r="G80" s="83" t="s">
        <v>567</v>
      </c>
      <c r="H80" s="55" t="s">
        <v>566</v>
      </c>
      <c r="I80" s="55" t="s">
        <v>242</v>
      </c>
      <c r="J80" s="55" t="s">
        <v>243</v>
      </c>
      <c r="K80" s="55" t="s">
        <v>394</v>
      </c>
      <c r="L80" s="55" t="s">
        <v>414</v>
      </c>
      <c r="M80" s="85"/>
      <c r="N80" s="89">
        <v>4393348.3</v>
      </c>
      <c r="O80" s="62" t="s">
        <v>243</v>
      </c>
    </row>
    <row r="81" spans="1:15" ht="31.2">
      <c r="A81" s="55" t="s">
        <v>494</v>
      </c>
      <c r="B81" s="59" t="s">
        <v>1129</v>
      </c>
      <c r="C81" s="55" t="s">
        <v>47</v>
      </c>
      <c r="D81" s="83" t="s">
        <v>145</v>
      </c>
      <c r="E81" s="84">
        <v>901</v>
      </c>
      <c r="F81" s="83" t="s">
        <v>566</v>
      </c>
      <c r="G81" s="83" t="s">
        <v>567</v>
      </c>
      <c r="H81" s="55" t="s">
        <v>566</v>
      </c>
      <c r="I81" s="55" t="s">
        <v>244</v>
      </c>
      <c r="J81" s="55" t="s">
        <v>1129</v>
      </c>
      <c r="K81" s="55" t="s">
        <v>394</v>
      </c>
      <c r="L81" s="55" t="s">
        <v>414</v>
      </c>
      <c r="M81" s="85"/>
      <c r="N81" s="89">
        <v>3845008.3</v>
      </c>
      <c r="O81" s="62" t="s">
        <v>1129</v>
      </c>
    </row>
    <row r="82" spans="1:15" ht="78">
      <c r="A82" s="55" t="s">
        <v>497</v>
      </c>
      <c r="B82" s="59" t="s">
        <v>418</v>
      </c>
      <c r="C82" s="55" t="s">
        <v>47</v>
      </c>
      <c r="D82" s="83" t="s">
        <v>145</v>
      </c>
      <c r="E82" s="84">
        <v>901</v>
      </c>
      <c r="F82" s="83" t="s">
        <v>566</v>
      </c>
      <c r="G82" s="83" t="s">
        <v>567</v>
      </c>
      <c r="H82" s="55" t="s">
        <v>566</v>
      </c>
      <c r="I82" s="55" t="s">
        <v>244</v>
      </c>
      <c r="J82" s="55" t="s">
        <v>1129</v>
      </c>
      <c r="K82" s="55" t="s">
        <v>417</v>
      </c>
      <c r="L82" s="55" t="s">
        <v>418</v>
      </c>
      <c r="M82" s="85"/>
      <c r="N82" s="89">
        <v>3363758.3</v>
      </c>
      <c r="O82" s="62" t="s">
        <v>418</v>
      </c>
    </row>
    <row r="83" spans="1:15">
      <c r="A83" s="55" t="s">
        <v>500</v>
      </c>
      <c r="B83" s="59" t="s">
        <v>512</v>
      </c>
      <c r="C83" s="55" t="s">
        <v>47</v>
      </c>
      <c r="D83" s="83" t="s">
        <v>145</v>
      </c>
      <c r="E83" s="84">
        <v>901</v>
      </c>
      <c r="F83" s="83" t="s">
        <v>566</v>
      </c>
      <c r="G83" s="83" t="s">
        <v>567</v>
      </c>
      <c r="H83" s="55" t="s">
        <v>566</v>
      </c>
      <c r="I83" s="55" t="s">
        <v>244</v>
      </c>
      <c r="J83" s="55" t="s">
        <v>1129</v>
      </c>
      <c r="K83" s="55" t="s">
        <v>55</v>
      </c>
      <c r="L83" s="55" t="s">
        <v>512</v>
      </c>
      <c r="M83" s="85"/>
      <c r="N83" s="89">
        <v>3363758.3</v>
      </c>
      <c r="O83" s="62" t="s">
        <v>512</v>
      </c>
    </row>
    <row r="84" spans="1:15" ht="31.2">
      <c r="A84" s="55" t="s">
        <v>501</v>
      </c>
      <c r="B84" s="59" t="s">
        <v>432</v>
      </c>
      <c r="C84" s="55" t="s">
        <v>47</v>
      </c>
      <c r="D84" s="83" t="s">
        <v>145</v>
      </c>
      <c r="E84" s="84">
        <v>901</v>
      </c>
      <c r="F84" s="83" t="s">
        <v>566</v>
      </c>
      <c r="G84" s="83" t="s">
        <v>567</v>
      </c>
      <c r="H84" s="55" t="s">
        <v>566</v>
      </c>
      <c r="I84" s="55" t="s">
        <v>244</v>
      </c>
      <c r="J84" s="55" t="s">
        <v>1129</v>
      </c>
      <c r="K84" s="55" t="s">
        <v>119</v>
      </c>
      <c r="L84" s="55" t="s">
        <v>432</v>
      </c>
      <c r="M84" s="85"/>
      <c r="N84" s="89">
        <v>338549</v>
      </c>
      <c r="O84" s="62" t="s">
        <v>432</v>
      </c>
    </row>
    <row r="85" spans="1:15" ht="31.2">
      <c r="A85" s="55" t="s">
        <v>502</v>
      </c>
      <c r="B85" s="59" t="s">
        <v>1122</v>
      </c>
      <c r="C85" s="55" t="s">
        <v>47</v>
      </c>
      <c r="D85" s="83" t="s">
        <v>145</v>
      </c>
      <c r="E85" s="84">
        <v>901</v>
      </c>
      <c r="F85" s="83" t="s">
        <v>566</v>
      </c>
      <c r="G85" s="83" t="s">
        <v>567</v>
      </c>
      <c r="H85" s="55" t="s">
        <v>566</v>
      </c>
      <c r="I85" s="55" t="s">
        <v>244</v>
      </c>
      <c r="J85" s="55" t="s">
        <v>1129</v>
      </c>
      <c r="K85" s="55" t="s">
        <v>434</v>
      </c>
      <c r="L85" s="55" t="s">
        <v>1122</v>
      </c>
      <c r="M85" s="85"/>
      <c r="N85" s="89">
        <v>338549</v>
      </c>
      <c r="O85" s="62" t="s">
        <v>1122</v>
      </c>
    </row>
    <row r="86" spans="1:15">
      <c r="A86" s="55" t="s">
        <v>503</v>
      </c>
      <c r="B86" s="59" t="s">
        <v>441</v>
      </c>
      <c r="C86" s="55" t="s">
        <v>47</v>
      </c>
      <c r="D86" s="83" t="s">
        <v>145</v>
      </c>
      <c r="E86" s="84">
        <v>901</v>
      </c>
      <c r="F86" s="83" t="s">
        <v>566</v>
      </c>
      <c r="G86" s="83" t="s">
        <v>567</v>
      </c>
      <c r="H86" s="55" t="s">
        <v>566</v>
      </c>
      <c r="I86" s="55" t="s">
        <v>244</v>
      </c>
      <c r="J86" s="55" t="s">
        <v>1129</v>
      </c>
      <c r="K86" s="55" t="s">
        <v>440</v>
      </c>
      <c r="L86" s="55" t="s">
        <v>441</v>
      </c>
      <c r="M86" s="85"/>
      <c r="N86" s="89">
        <v>142701</v>
      </c>
      <c r="O86" s="62" t="s">
        <v>441</v>
      </c>
    </row>
    <row r="87" spans="1:15">
      <c r="A87" s="55" t="s">
        <v>504</v>
      </c>
      <c r="B87" s="59" t="s">
        <v>444</v>
      </c>
      <c r="C87" s="55" t="s">
        <v>47</v>
      </c>
      <c r="D87" s="83" t="s">
        <v>145</v>
      </c>
      <c r="E87" s="84">
        <v>901</v>
      </c>
      <c r="F87" s="83" t="s">
        <v>566</v>
      </c>
      <c r="G87" s="83" t="s">
        <v>567</v>
      </c>
      <c r="H87" s="55" t="s">
        <v>566</v>
      </c>
      <c r="I87" s="55" t="s">
        <v>244</v>
      </c>
      <c r="J87" s="55" t="s">
        <v>1129</v>
      </c>
      <c r="K87" s="55" t="s">
        <v>443</v>
      </c>
      <c r="L87" s="55" t="s">
        <v>444</v>
      </c>
      <c r="M87" s="85"/>
      <c r="N87" s="89">
        <v>142701</v>
      </c>
      <c r="O87" s="62" t="s">
        <v>444</v>
      </c>
    </row>
    <row r="88" spans="1:15" ht="78">
      <c r="A88" s="55" t="s">
        <v>505</v>
      </c>
      <c r="B88" s="59" t="s">
        <v>246</v>
      </c>
      <c r="C88" s="55" t="s">
        <v>47</v>
      </c>
      <c r="D88" s="83" t="s">
        <v>145</v>
      </c>
      <c r="E88" s="84">
        <v>901</v>
      </c>
      <c r="F88" s="83" t="s">
        <v>566</v>
      </c>
      <c r="G88" s="83" t="s">
        <v>567</v>
      </c>
      <c r="H88" s="55" t="s">
        <v>566</v>
      </c>
      <c r="I88" s="55" t="s">
        <v>245</v>
      </c>
      <c r="J88" s="55" t="s">
        <v>246</v>
      </c>
      <c r="K88" s="55" t="s">
        <v>394</v>
      </c>
      <c r="L88" s="55" t="s">
        <v>414</v>
      </c>
      <c r="M88" s="85"/>
      <c r="N88" s="89">
        <v>548340</v>
      </c>
      <c r="O88" s="62" t="s">
        <v>246</v>
      </c>
    </row>
    <row r="89" spans="1:15" ht="31.2">
      <c r="A89" s="55" t="s">
        <v>506</v>
      </c>
      <c r="B89" s="59" t="s">
        <v>432</v>
      </c>
      <c r="C89" s="55" t="s">
        <v>47</v>
      </c>
      <c r="D89" s="83" t="s">
        <v>145</v>
      </c>
      <c r="E89" s="84">
        <v>901</v>
      </c>
      <c r="F89" s="83" t="s">
        <v>566</v>
      </c>
      <c r="G89" s="83" t="s">
        <v>567</v>
      </c>
      <c r="H89" s="55" t="s">
        <v>566</v>
      </c>
      <c r="I89" s="55" t="s">
        <v>245</v>
      </c>
      <c r="J89" s="55" t="s">
        <v>246</v>
      </c>
      <c r="K89" s="55" t="s">
        <v>119</v>
      </c>
      <c r="L89" s="55" t="s">
        <v>432</v>
      </c>
      <c r="M89" s="85"/>
      <c r="N89" s="89">
        <v>548340</v>
      </c>
      <c r="O89" s="62" t="s">
        <v>432</v>
      </c>
    </row>
    <row r="90" spans="1:15" ht="31.2">
      <c r="A90" s="55" t="s">
        <v>507</v>
      </c>
      <c r="B90" s="59" t="s">
        <v>1122</v>
      </c>
      <c r="C90" s="55" t="s">
        <v>47</v>
      </c>
      <c r="D90" s="83" t="s">
        <v>145</v>
      </c>
      <c r="E90" s="84">
        <v>901</v>
      </c>
      <c r="F90" s="83" t="s">
        <v>566</v>
      </c>
      <c r="G90" s="83" t="s">
        <v>567</v>
      </c>
      <c r="H90" s="55" t="s">
        <v>566</v>
      </c>
      <c r="I90" s="55" t="s">
        <v>245</v>
      </c>
      <c r="J90" s="55" t="s">
        <v>246</v>
      </c>
      <c r="K90" s="55" t="s">
        <v>434</v>
      </c>
      <c r="L90" s="55" t="s">
        <v>1122</v>
      </c>
      <c r="M90" s="85"/>
      <c r="N90" s="89">
        <v>548340</v>
      </c>
      <c r="O90" s="62" t="s">
        <v>1122</v>
      </c>
    </row>
    <row r="91" spans="1:15" s="88" customFormat="1">
      <c r="A91" s="82" t="s">
        <v>508</v>
      </c>
      <c r="B91" s="57" t="s">
        <v>592</v>
      </c>
      <c r="C91" s="82" t="s">
        <v>47</v>
      </c>
      <c r="D91" s="83" t="s">
        <v>145</v>
      </c>
      <c r="E91" s="84">
        <v>901</v>
      </c>
      <c r="F91" s="83" t="s">
        <v>591</v>
      </c>
      <c r="G91" s="83" t="s">
        <v>592</v>
      </c>
      <c r="H91" s="82" t="s">
        <v>591</v>
      </c>
      <c r="I91" s="82" t="s">
        <v>394</v>
      </c>
      <c r="J91" s="55" t="s">
        <v>413</v>
      </c>
      <c r="K91" s="82" t="s">
        <v>394</v>
      </c>
      <c r="L91" s="55" t="s">
        <v>414</v>
      </c>
      <c r="M91" s="85"/>
      <c r="N91" s="86">
        <v>780673.83</v>
      </c>
      <c r="O91" s="62" t="s">
        <v>592</v>
      </c>
    </row>
    <row r="92" spans="1:15" ht="62.4">
      <c r="A92" s="55" t="s">
        <v>509</v>
      </c>
      <c r="B92" s="59" t="s">
        <v>1149</v>
      </c>
      <c r="C92" s="55" t="s">
        <v>47</v>
      </c>
      <c r="D92" s="83" t="s">
        <v>145</v>
      </c>
      <c r="E92" s="84">
        <v>901</v>
      </c>
      <c r="F92" s="83" t="s">
        <v>591</v>
      </c>
      <c r="G92" s="83" t="s">
        <v>592</v>
      </c>
      <c r="H92" s="55" t="s">
        <v>591</v>
      </c>
      <c r="I92" s="55" t="s">
        <v>1128</v>
      </c>
      <c r="J92" s="55" t="s">
        <v>1149</v>
      </c>
      <c r="K92" s="55" t="s">
        <v>394</v>
      </c>
      <c r="L92" s="55" t="s">
        <v>414</v>
      </c>
      <c r="M92" s="85"/>
      <c r="N92" s="89">
        <v>780673.83</v>
      </c>
      <c r="O92" s="62" t="s">
        <v>1149</v>
      </c>
    </row>
    <row r="93" spans="1:15" ht="93.6">
      <c r="A93" s="55" t="s">
        <v>510</v>
      </c>
      <c r="B93" s="59" t="s">
        <v>1177</v>
      </c>
      <c r="C93" s="55" t="s">
        <v>47</v>
      </c>
      <c r="D93" s="83" t="s">
        <v>145</v>
      </c>
      <c r="E93" s="84">
        <v>901</v>
      </c>
      <c r="F93" s="83" t="s">
        <v>591</v>
      </c>
      <c r="G93" s="83" t="s">
        <v>592</v>
      </c>
      <c r="H93" s="55" t="s">
        <v>591</v>
      </c>
      <c r="I93" s="55" t="s">
        <v>239</v>
      </c>
      <c r="J93" s="55" t="s">
        <v>1177</v>
      </c>
      <c r="K93" s="55" t="s">
        <v>394</v>
      </c>
      <c r="L93" s="55" t="s">
        <v>414</v>
      </c>
      <c r="M93" s="85"/>
      <c r="N93" s="89">
        <v>780673.83</v>
      </c>
      <c r="O93" s="62" t="s">
        <v>1177</v>
      </c>
    </row>
    <row r="94" spans="1:15" ht="31.2">
      <c r="A94" s="55" t="s">
        <v>511</v>
      </c>
      <c r="B94" s="59" t="s">
        <v>248</v>
      </c>
      <c r="C94" s="55" t="s">
        <v>47</v>
      </c>
      <c r="D94" s="83" t="s">
        <v>145</v>
      </c>
      <c r="E94" s="84">
        <v>901</v>
      </c>
      <c r="F94" s="83" t="s">
        <v>591</v>
      </c>
      <c r="G94" s="83" t="s">
        <v>592</v>
      </c>
      <c r="H94" s="55" t="s">
        <v>591</v>
      </c>
      <c r="I94" s="55" t="s">
        <v>247</v>
      </c>
      <c r="J94" s="55" t="s">
        <v>248</v>
      </c>
      <c r="K94" s="55" t="s">
        <v>394</v>
      </c>
      <c r="L94" s="55" t="s">
        <v>414</v>
      </c>
      <c r="M94" s="85"/>
      <c r="N94" s="89">
        <v>780673.83</v>
      </c>
      <c r="O94" s="62" t="s">
        <v>248</v>
      </c>
    </row>
    <row r="95" spans="1:15" ht="31.2">
      <c r="A95" s="55" t="s">
        <v>513</v>
      </c>
      <c r="B95" s="59" t="s">
        <v>432</v>
      </c>
      <c r="C95" s="55" t="s">
        <v>47</v>
      </c>
      <c r="D95" s="83" t="s">
        <v>145</v>
      </c>
      <c r="E95" s="84">
        <v>901</v>
      </c>
      <c r="F95" s="83" t="s">
        <v>591</v>
      </c>
      <c r="G95" s="83" t="s">
        <v>592</v>
      </c>
      <c r="H95" s="55" t="s">
        <v>591</v>
      </c>
      <c r="I95" s="55" t="s">
        <v>247</v>
      </c>
      <c r="J95" s="55" t="s">
        <v>248</v>
      </c>
      <c r="K95" s="55" t="s">
        <v>119</v>
      </c>
      <c r="L95" s="55" t="s">
        <v>432</v>
      </c>
      <c r="M95" s="85"/>
      <c r="N95" s="89">
        <v>740673.83</v>
      </c>
      <c r="O95" s="62" t="s">
        <v>432</v>
      </c>
    </row>
    <row r="96" spans="1:15" ht="31.2">
      <c r="A96" s="55" t="s">
        <v>514</v>
      </c>
      <c r="B96" s="59" t="s">
        <v>1122</v>
      </c>
      <c r="C96" s="55" t="s">
        <v>47</v>
      </c>
      <c r="D96" s="83" t="s">
        <v>145</v>
      </c>
      <c r="E96" s="84">
        <v>901</v>
      </c>
      <c r="F96" s="83" t="s">
        <v>591</v>
      </c>
      <c r="G96" s="83" t="s">
        <v>592</v>
      </c>
      <c r="H96" s="55" t="s">
        <v>591</v>
      </c>
      <c r="I96" s="55" t="s">
        <v>247</v>
      </c>
      <c r="J96" s="55" t="s">
        <v>248</v>
      </c>
      <c r="K96" s="55" t="s">
        <v>434</v>
      </c>
      <c r="L96" s="55" t="s">
        <v>1122</v>
      </c>
      <c r="M96" s="85"/>
      <c r="N96" s="89">
        <v>740673.83</v>
      </c>
      <c r="O96" s="62" t="s">
        <v>1122</v>
      </c>
    </row>
    <row r="97" spans="1:15" ht="31.2">
      <c r="A97" s="55" t="s">
        <v>516</v>
      </c>
      <c r="B97" s="59" t="s">
        <v>1136</v>
      </c>
      <c r="C97" s="55" t="s">
        <v>47</v>
      </c>
      <c r="D97" s="83" t="s">
        <v>145</v>
      </c>
      <c r="E97" s="84">
        <v>901</v>
      </c>
      <c r="F97" s="83" t="s">
        <v>591</v>
      </c>
      <c r="G97" s="83" t="s">
        <v>592</v>
      </c>
      <c r="H97" s="55" t="s">
        <v>591</v>
      </c>
      <c r="I97" s="55" t="s">
        <v>247</v>
      </c>
      <c r="J97" s="55" t="s">
        <v>248</v>
      </c>
      <c r="K97" s="55" t="s">
        <v>599</v>
      </c>
      <c r="L97" s="55" t="s">
        <v>1136</v>
      </c>
      <c r="M97" s="85"/>
      <c r="N97" s="89">
        <v>40000</v>
      </c>
      <c r="O97" s="62" t="s">
        <v>1136</v>
      </c>
    </row>
    <row r="98" spans="1:15" ht="46.8">
      <c r="A98" s="55" t="s">
        <v>517</v>
      </c>
      <c r="B98" s="59" t="s">
        <v>1137</v>
      </c>
      <c r="C98" s="55" t="s">
        <v>47</v>
      </c>
      <c r="D98" s="83" t="s">
        <v>145</v>
      </c>
      <c r="E98" s="84">
        <v>901</v>
      </c>
      <c r="F98" s="83" t="s">
        <v>591</v>
      </c>
      <c r="G98" s="83" t="s">
        <v>592</v>
      </c>
      <c r="H98" s="55" t="s">
        <v>591</v>
      </c>
      <c r="I98" s="55" t="s">
        <v>247</v>
      </c>
      <c r="J98" s="55" t="s">
        <v>248</v>
      </c>
      <c r="K98" s="55" t="s">
        <v>601</v>
      </c>
      <c r="L98" s="55" t="s">
        <v>1137</v>
      </c>
      <c r="M98" s="85"/>
      <c r="N98" s="89">
        <v>40000</v>
      </c>
      <c r="O98" s="62" t="s">
        <v>1137</v>
      </c>
    </row>
    <row r="99" spans="1:15" s="88" customFormat="1">
      <c r="A99" s="82" t="s">
        <v>518</v>
      </c>
      <c r="B99" s="57" t="s">
        <v>604</v>
      </c>
      <c r="C99" s="82" t="s">
        <v>47</v>
      </c>
      <c r="D99" s="83" t="s">
        <v>145</v>
      </c>
      <c r="E99" s="84">
        <v>901</v>
      </c>
      <c r="F99" s="83" t="s">
        <v>603</v>
      </c>
      <c r="G99" s="83" t="s">
        <v>604</v>
      </c>
      <c r="H99" s="82" t="s">
        <v>603</v>
      </c>
      <c r="I99" s="82" t="s">
        <v>394</v>
      </c>
      <c r="J99" s="55" t="s">
        <v>413</v>
      </c>
      <c r="K99" s="82" t="s">
        <v>394</v>
      </c>
      <c r="L99" s="55" t="s">
        <v>414</v>
      </c>
      <c r="M99" s="85"/>
      <c r="N99" s="86">
        <v>58519870.530000001</v>
      </c>
      <c r="O99" s="87" t="s">
        <v>604</v>
      </c>
    </row>
    <row r="100" spans="1:15">
      <c r="A100" s="82" t="s">
        <v>519</v>
      </c>
      <c r="B100" s="57" t="s">
        <v>336</v>
      </c>
      <c r="C100" s="82" t="s">
        <v>47</v>
      </c>
      <c r="D100" s="83" t="s">
        <v>145</v>
      </c>
      <c r="E100" s="84">
        <v>901</v>
      </c>
      <c r="F100" s="83" t="s">
        <v>335</v>
      </c>
      <c r="G100" s="83" t="s">
        <v>336</v>
      </c>
      <c r="H100" s="82" t="s">
        <v>335</v>
      </c>
      <c r="I100" s="82" t="s">
        <v>394</v>
      </c>
      <c r="J100" s="55" t="s">
        <v>413</v>
      </c>
      <c r="K100" s="82" t="s">
        <v>394</v>
      </c>
      <c r="L100" s="55" t="s">
        <v>414</v>
      </c>
      <c r="M100" s="85"/>
      <c r="N100" s="86">
        <v>322600</v>
      </c>
      <c r="O100" s="62" t="s">
        <v>614</v>
      </c>
    </row>
    <row r="101" spans="1:15" ht="93.6">
      <c r="A101" s="55" t="s">
        <v>520</v>
      </c>
      <c r="B101" s="59" t="s">
        <v>1152</v>
      </c>
      <c r="C101" s="55" t="s">
        <v>47</v>
      </c>
      <c r="D101" s="83" t="s">
        <v>145</v>
      </c>
      <c r="E101" s="84">
        <v>901</v>
      </c>
      <c r="F101" s="83" t="s">
        <v>335</v>
      </c>
      <c r="G101" s="83" t="s">
        <v>336</v>
      </c>
      <c r="H101" s="55" t="s">
        <v>335</v>
      </c>
      <c r="I101" s="55" t="s">
        <v>1138</v>
      </c>
      <c r="J101" s="55" t="s">
        <v>1152</v>
      </c>
      <c r="K101" s="55" t="s">
        <v>394</v>
      </c>
      <c r="L101" s="55" t="s">
        <v>414</v>
      </c>
      <c r="M101" s="85"/>
      <c r="N101" s="89">
        <v>322600</v>
      </c>
      <c r="O101" s="62" t="s">
        <v>1149</v>
      </c>
    </row>
    <row r="102" spans="1:15" ht="31.2">
      <c r="A102" s="55" t="s">
        <v>521</v>
      </c>
      <c r="B102" s="59" t="s">
        <v>683</v>
      </c>
      <c r="C102" s="55" t="s">
        <v>47</v>
      </c>
      <c r="D102" s="83" t="s">
        <v>145</v>
      </c>
      <c r="E102" s="84">
        <v>901</v>
      </c>
      <c r="F102" s="83" t="s">
        <v>335</v>
      </c>
      <c r="G102" s="83" t="s">
        <v>336</v>
      </c>
      <c r="H102" s="55" t="s">
        <v>335</v>
      </c>
      <c r="I102" s="55" t="s">
        <v>682</v>
      </c>
      <c r="J102" s="55" t="s">
        <v>683</v>
      </c>
      <c r="K102" s="55" t="s">
        <v>394</v>
      </c>
      <c r="L102" s="55" t="s">
        <v>414</v>
      </c>
      <c r="M102" s="85"/>
      <c r="N102" s="89">
        <v>322600</v>
      </c>
      <c r="O102" s="62" t="s">
        <v>679</v>
      </c>
    </row>
    <row r="103" spans="1:15" ht="62.4">
      <c r="A103" s="55" t="s">
        <v>522</v>
      </c>
      <c r="B103" s="59" t="s">
        <v>302</v>
      </c>
      <c r="C103" s="55" t="s">
        <v>47</v>
      </c>
      <c r="D103" s="83" t="s">
        <v>145</v>
      </c>
      <c r="E103" s="84">
        <v>901</v>
      </c>
      <c r="F103" s="83" t="s">
        <v>335</v>
      </c>
      <c r="G103" s="83" t="s">
        <v>336</v>
      </c>
      <c r="H103" s="55" t="s">
        <v>335</v>
      </c>
      <c r="I103" s="55" t="s">
        <v>303</v>
      </c>
      <c r="J103" s="55" t="s">
        <v>302</v>
      </c>
      <c r="K103" s="55" t="s">
        <v>394</v>
      </c>
      <c r="L103" s="55" t="s">
        <v>414</v>
      </c>
      <c r="M103" s="85"/>
      <c r="N103" s="89">
        <v>322600</v>
      </c>
      <c r="O103" s="62" t="s">
        <v>1041</v>
      </c>
    </row>
    <row r="104" spans="1:15" ht="31.2">
      <c r="A104" s="55" t="s">
        <v>523</v>
      </c>
      <c r="B104" s="59" t="s">
        <v>432</v>
      </c>
      <c r="C104" s="55" t="s">
        <v>47</v>
      </c>
      <c r="D104" s="83" t="s">
        <v>145</v>
      </c>
      <c r="E104" s="84">
        <v>901</v>
      </c>
      <c r="F104" s="83" t="s">
        <v>335</v>
      </c>
      <c r="G104" s="83" t="s">
        <v>336</v>
      </c>
      <c r="H104" s="55" t="s">
        <v>335</v>
      </c>
      <c r="I104" s="55" t="s">
        <v>303</v>
      </c>
      <c r="J104" s="55" t="s">
        <v>302</v>
      </c>
      <c r="K104" s="55" t="s">
        <v>119</v>
      </c>
      <c r="L104" s="55" t="s">
        <v>432</v>
      </c>
      <c r="M104" s="85"/>
      <c r="N104" s="89">
        <v>322600</v>
      </c>
      <c r="O104" s="62" t="s">
        <v>432</v>
      </c>
    </row>
    <row r="105" spans="1:15" ht="31.2">
      <c r="A105" s="55" t="s">
        <v>524</v>
      </c>
      <c r="B105" s="59" t="s">
        <v>1122</v>
      </c>
      <c r="C105" s="55" t="s">
        <v>47</v>
      </c>
      <c r="D105" s="83" t="s">
        <v>145</v>
      </c>
      <c r="E105" s="84">
        <v>901</v>
      </c>
      <c r="F105" s="83" t="s">
        <v>335</v>
      </c>
      <c r="G105" s="83" t="s">
        <v>336</v>
      </c>
      <c r="H105" s="55" t="s">
        <v>335</v>
      </c>
      <c r="I105" s="55" t="s">
        <v>303</v>
      </c>
      <c r="J105" s="55" t="s">
        <v>302</v>
      </c>
      <c r="K105" s="55" t="s">
        <v>434</v>
      </c>
      <c r="L105" s="55" t="s">
        <v>1122</v>
      </c>
      <c r="M105" s="85"/>
      <c r="N105" s="89">
        <v>322600</v>
      </c>
      <c r="O105" s="62" t="s">
        <v>1122</v>
      </c>
    </row>
    <row r="106" spans="1:15" s="88" customFormat="1">
      <c r="A106" s="82" t="s">
        <v>525</v>
      </c>
      <c r="B106" s="57" t="s">
        <v>614</v>
      </c>
      <c r="C106" s="82" t="s">
        <v>47</v>
      </c>
      <c r="D106" s="83" t="s">
        <v>145</v>
      </c>
      <c r="E106" s="84">
        <v>901</v>
      </c>
      <c r="F106" s="83" t="s">
        <v>613</v>
      </c>
      <c r="G106" s="83" t="s">
        <v>614</v>
      </c>
      <c r="H106" s="82" t="s">
        <v>613</v>
      </c>
      <c r="I106" s="82" t="s">
        <v>394</v>
      </c>
      <c r="J106" s="55" t="s">
        <v>413</v>
      </c>
      <c r="K106" s="82" t="s">
        <v>394</v>
      </c>
      <c r="L106" s="55" t="s">
        <v>414</v>
      </c>
      <c r="M106" s="85"/>
      <c r="N106" s="86">
        <v>700000</v>
      </c>
      <c r="O106" s="62" t="s">
        <v>640</v>
      </c>
    </row>
    <row r="107" spans="1:15" ht="94.5" customHeight="1">
      <c r="A107" s="55" t="s">
        <v>526</v>
      </c>
      <c r="B107" s="59" t="s">
        <v>1149</v>
      </c>
      <c r="C107" s="55" t="s">
        <v>47</v>
      </c>
      <c r="D107" s="83" t="s">
        <v>145</v>
      </c>
      <c r="E107" s="84">
        <v>901</v>
      </c>
      <c r="F107" s="83" t="s">
        <v>613</v>
      </c>
      <c r="G107" s="83" t="s">
        <v>614</v>
      </c>
      <c r="H107" s="55" t="s">
        <v>613</v>
      </c>
      <c r="I107" s="55" t="s">
        <v>1128</v>
      </c>
      <c r="J107" s="55" t="s">
        <v>1149</v>
      </c>
      <c r="K107" s="55" t="s">
        <v>394</v>
      </c>
      <c r="L107" s="55" t="s">
        <v>414</v>
      </c>
      <c r="M107" s="85"/>
      <c r="N107" s="89">
        <v>700000</v>
      </c>
      <c r="O107" s="62" t="s">
        <v>1152</v>
      </c>
    </row>
    <row r="108" spans="1:15" ht="46.8">
      <c r="A108" s="55" t="s">
        <v>527</v>
      </c>
      <c r="B108" s="59" t="s">
        <v>679</v>
      </c>
      <c r="C108" s="55" t="s">
        <v>47</v>
      </c>
      <c r="D108" s="83" t="s">
        <v>145</v>
      </c>
      <c r="E108" s="84">
        <v>901</v>
      </c>
      <c r="F108" s="83" t="s">
        <v>613</v>
      </c>
      <c r="G108" s="83" t="s">
        <v>614</v>
      </c>
      <c r="H108" s="55" t="s">
        <v>613</v>
      </c>
      <c r="I108" s="55" t="s">
        <v>678</v>
      </c>
      <c r="J108" s="55" t="s">
        <v>679</v>
      </c>
      <c r="K108" s="55" t="s">
        <v>394</v>
      </c>
      <c r="L108" s="55" t="s">
        <v>414</v>
      </c>
      <c r="M108" s="85"/>
      <c r="N108" s="89">
        <v>700000</v>
      </c>
      <c r="O108" s="62" t="s">
        <v>254</v>
      </c>
    </row>
    <row r="109" spans="1:15" ht="46.8">
      <c r="A109" s="55" t="s">
        <v>528</v>
      </c>
      <c r="B109" s="59" t="s">
        <v>1041</v>
      </c>
      <c r="C109" s="55" t="s">
        <v>47</v>
      </c>
      <c r="D109" s="83" t="s">
        <v>145</v>
      </c>
      <c r="E109" s="84">
        <v>901</v>
      </c>
      <c r="F109" s="83" t="s">
        <v>613</v>
      </c>
      <c r="G109" s="83" t="s">
        <v>614</v>
      </c>
      <c r="H109" s="55" t="s">
        <v>613</v>
      </c>
      <c r="I109" s="55" t="s">
        <v>1040</v>
      </c>
      <c r="J109" s="55" t="s">
        <v>1041</v>
      </c>
      <c r="K109" s="55" t="s">
        <v>394</v>
      </c>
      <c r="L109" s="55" t="s">
        <v>414</v>
      </c>
      <c r="M109" s="85"/>
      <c r="N109" s="89">
        <v>700000</v>
      </c>
      <c r="O109" s="62" t="s">
        <v>1043</v>
      </c>
    </row>
    <row r="110" spans="1:15" ht="31.2">
      <c r="A110" s="55" t="s">
        <v>51</v>
      </c>
      <c r="B110" s="59" t="s">
        <v>432</v>
      </c>
      <c r="C110" s="55" t="s">
        <v>47</v>
      </c>
      <c r="D110" s="83" t="s">
        <v>145</v>
      </c>
      <c r="E110" s="84">
        <v>901</v>
      </c>
      <c r="F110" s="83" t="s">
        <v>613</v>
      </c>
      <c r="G110" s="83" t="s">
        <v>614</v>
      </c>
      <c r="H110" s="55" t="s">
        <v>613</v>
      </c>
      <c r="I110" s="55" t="s">
        <v>1040</v>
      </c>
      <c r="J110" s="55" t="s">
        <v>1041</v>
      </c>
      <c r="K110" s="55" t="s">
        <v>119</v>
      </c>
      <c r="L110" s="55" t="s">
        <v>432</v>
      </c>
      <c r="M110" s="85"/>
      <c r="N110" s="89">
        <v>700000</v>
      </c>
      <c r="O110" s="62" t="s">
        <v>432</v>
      </c>
    </row>
    <row r="111" spans="1:15" ht="31.2">
      <c r="A111" s="55" t="s">
        <v>529</v>
      </c>
      <c r="B111" s="59" t="s">
        <v>1122</v>
      </c>
      <c r="C111" s="55" t="s">
        <v>47</v>
      </c>
      <c r="D111" s="83" t="s">
        <v>145</v>
      </c>
      <c r="E111" s="84">
        <v>901</v>
      </c>
      <c r="F111" s="83" t="s">
        <v>613</v>
      </c>
      <c r="G111" s="83" t="s">
        <v>614</v>
      </c>
      <c r="H111" s="55" t="s">
        <v>613</v>
      </c>
      <c r="I111" s="55" t="s">
        <v>1040</v>
      </c>
      <c r="J111" s="55" t="s">
        <v>1041</v>
      </c>
      <c r="K111" s="55" t="s">
        <v>434</v>
      </c>
      <c r="L111" s="55" t="s">
        <v>1122</v>
      </c>
      <c r="M111" s="85"/>
      <c r="N111" s="89">
        <v>700000</v>
      </c>
      <c r="O111" s="62" t="s">
        <v>1122</v>
      </c>
    </row>
    <row r="112" spans="1:15">
      <c r="A112" s="82" t="s">
        <v>530</v>
      </c>
      <c r="B112" s="57" t="s">
        <v>640</v>
      </c>
      <c r="C112" s="82" t="s">
        <v>47</v>
      </c>
      <c r="D112" s="83" t="s">
        <v>145</v>
      </c>
      <c r="E112" s="84">
        <v>901</v>
      </c>
      <c r="F112" s="83" t="s">
        <v>639</v>
      </c>
      <c r="G112" s="83" t="s">
        <v>640</v>
      </c>
      <c r="H112" s="82" t="s">
        <v>639</v>
      </c>
      <c r="I112" s="82" t="s">
        <v>394</v>
      </c>
      <c r="J112" s="55" t="s">
        <v>413</v>
      </c>
      <c r="K112" s="82" t="s">
        <v>394</v>
      </c>
      <c r="L112" s="55" t="s">
        <v>414</v>
      </c>
      <c r="M112" s="85"/>
      <c r="N112" s="86">
        <v>55580031.789999999</v>
      </c>
      <c r="O112" s="62" t="s">
        <v>256</v>
      </c>
    </row>
    <row r="113" spans="1:15" ht="93.6">
      <c r="A113" s="55" t="s">
        <v>531</v>
      </c>
      <c r="B113" s="59" t="s">
        <v>1152</v>
      </c>
      <c r="C113" s="55" t="s">
        <v>47</v>
      </c>
      <c r="D113" s="83" t="s">
        <v>145</v>
      </c>
      <c r="E113" s="84">
        <v>901</v>
      </c>
      <c r="F113" s="83" t="s">
        <v>639</v>
      </c>
      <c r="G113" s="83" t="s">
        <v>640</v>
      </c>
      <c r="H113" s="55" t="s">
        <v>639</v>
      </c>
      <c r="I113" s="55" t="s">
        <v>1138</v>
      </c>
      <c r="J113" s="55" t="s">
        <v>1152</v>
      </c>
      <c r="K113" s="55" t="s">
        <v>394</v>
      </c>
      <c r="L113" s="55" t="s">
        <v>414</v>
      </c>
      <c r="M113" s="85"/>
      <c r="N113" s="89">
        <v>55580031.789999999</v>
      </c>
      <c r="O113" s="62" t="s">
        <v>432</v>
      </c>
    </row>
    <row r="114" spans="1:15" ht="31.2">
      <c r="A114" s="55" t="s">
        <v>532</v>
      </c>
      <c r="B114" s="59" t="s">
        <v>254</v>
      </c>
      <c r="C114" s="55" t="s">
        <v>47</v>
      </c>
      <c r="D114" s="83" t="s">
        <v>145</v>
      </c>
      <c r="E114" s="84">
        <v>901</v>
      </c>
      <c r="F114" s="83" t="s">
        <v>639</v>
      </c>
      <c r="G114" s="83" t="s">
        <v>640</v>
      </c>
      <c r="H114" s="55" t="s">
        <v>639</v>
      </c>
      <c r="I114" s="55" t="s">
        <v>253</v>
      </c>
      <c r="J114" s="55" t="s">
        <v>254</v>
      </c>
      <c r="K114" s="55" t="s">
        <v>394</v>
      </c>
      <c r="L114" s="55" t="s">
        <v>414</v>
      </c>
      <c r="M114" s="85"/>
      <c r="N114" s="89">
        <v>55580031.789999999</v>
      </c>
      <c r="O114" s="62" t="s">
        <v>1122</v>
      </c>
    </row>
    <row r="115" spans="1:15" ht="78">
      <c r="A115" s="55" t="s">
        <v>533</v>
      </c>
      <c r="B115" s="59" t="s">
        <v>1043</v>
      </c>
      <c r="C115" s="55" t="s">
        <v>47</v>
      </c>
      <c r="D115" s="83" t="s">
        <v>145</v>
      </c>
      <c r="E115" s="84">
        <v>901</v>
      </c>
      <c r="F115" s="83" t="s">
        <v>639</v>
      </c>
      <c r="G115" s="83" t="s">
        <v>640</v>
      </c>
      <c r="H115" s="55" t="s">
        <v>639</v>
      </c>
      <c r="I115" s="55" t="s">
        <v>1042</v>
      </c>
      <c r="J115" s="55" t="s">
        <v>1043</v>
      </c>
      <c r="K115" s="55" t="s">
        <v>394</v>
      </c>
      <c r="L115" s="55" t="s">
        <v>414</v>
      </c>
      <c r="M115" s="85"/>
      <c r="N115" s="89">
        <v>466160.86</v>
      </c>
      <c r="O115" s="62" t="s">
        <v>258</v>
      </c>
    </row>
    <row r="116" spans="1:15" ht="31.2">
      <c r="A116" s="55" t="s">
        <v>534</v>
      </c>
      <c r="B116" s="59" t="s">
        <v>432</v>
      </c>
      <c r="C116" s="55" t="s">
        <v>47</v>
      </c>
      <c r="D116" s="83" t="s">
        <v>145</v>
      </c>
      <c r="E116" s="84">
        <v>901</v>
      </c>
      <c r="F116" s="83" t="s">
        <v>639</v>
      </c>
      <c r="G116" s="83" t="s">
        <v>640</v>
      </c>
      <c r="H116" s="55" t="s">
        <v>639</v>
      </c>
      <c r="I116" s="55" t="s">
        <v>1042</v>
      </c>
      <c r="J116" s="55" t="s">
        <v>1043</v>
      </c>
      <c r="K116" s="55" t="s">
        <v>119</v>
      </c>
      <c r="L116" s="55" t="s">
        <v>432</v>
      </c>
      <c r="M116" s="85"/>
      <c r="N116" s="89">
        <v>466160.86</v>
      </c>
      <c r="O116" s="62" t="s">
        <v>432</v>
      </c>
    </row>
    <row r="117" spans="1:15" ht="31.2">
      <c r="A117" s="55" t="s">
        <v>535</v>
      </c>
      <c r="B117" s="59" t="s">
        <v>1122</v>
      </c>
      <c r="C117" s="55" t="s">
        <v>47</v>
      </c>
      <c r="D117" s="83" t="s">
        <v>145</v>
      </c>
      <c r="E117" s="84">
        <v>901</v>
      </c>
      <c r="F117" s="83" t="s">
        <v>639</v>
      </c>
      <c r="G117" s="83" t="s">
        <v>640</v>
      </c>
      <c r="H117" s="55" t="s">
        <v>639</v>
      </c>
      <c r="I117" s="55" t="s">
        <v>1042</v>
      </c>
      <c r="J117" s="55" t="s">
        <v>1043</v>
      </c>
      <c r="K117" s="55" t="s">
        <v>434</v>
      </c>
      <c r="L117" s="55" t="s">
        <v>1122</v>
      </c>
      <c r="M117" s="85"/>
      <c r="N117" s="89">
        <v>466160.86</v>
      </c>
      <c r="O117" s="62" t="s">
        <v>1122</v>
      </c>
    </row>
    <row r="118" spans="1:15" ht="62.4">
      <c r="A118" s="55" t="s">
        <v>536</v>
      </c>
      <c r="B118" s="59" t="s">
        <v>256</v>
      </c>
      <c r="C118" s="55" t="s">
        <v>47</v>
      </c>
      <c r="D118" s="83" t="s">
        <v>145</v>
      </c>
      <c r="E118" s="84">
        <v>901</v>
      </c>
      <c r="F118" s="83" t="s">
        <v>639</v>
      </c>
      <c r="G118" s="83" t="s">
        <v>640</v>
      </c>
      <c r="H118" s="55" t="s">
        <v>639</v>
      </c>
      <c r="I118" s="55" t="s">
        <v>255</v>
      </c>
      <c r="J118" s="55" t="s">
        <v>256</v>
      </c>
      <c r="K118" s="55" t="s">
        <v>394</v>
      </c>
      <c r="L118" s="55" t="s">
        <v>414</v>
      </c>
      <c r="M118" s="85"/>
      <c r="N118" s="89">
        <v>2530078.66</v>
      </c>
      <c r="O118" s="62" t="s">
        <v>260</v>
      </c>
    </row>
    <row r="119" spans="1:15" ht="31.2">
      <c r="A119" s="55" t="s">
        <v>537</v>
      </c>
      <c r="B119" s="59" t="s">
        <v>432</v>
      </c>
      <c r="C119" s="55" t="s">
        <v>47</v>
      </c>
      <c r="D119" s="83" t="s">
        <v>145</v>
      </c>
      <c r="E119" s="84">
        <v>901</v>
      </c>
      <c r="F119" s="83" t="s">
        <v>639</v>
      </c>
      <c r="G119" s="83" t="s">
        <v>640</v>
      </c>
      <c r="H119" s="55" t="s">
        <v>639</v>
      </c>
      <c r="I119" s="55" t="s">
        <v>255</v>
      </c>
      <c r="J119" s="55" t="s">
        <v>256</v>
      </c>
      <c r="K119" s="55" t="s">
        <v>119</v>
      </c>
      <c r="L119" s="55" t="s">
        <v>432</v>
      </c>
      <c r="M119" s="85"/>
      <c r="N119" s="89">
        <v>2530078.66</v>
      </c>
      <c r="O119" s="62" t="s">
        <v>432</v>
      </c>
    </row>
    <row r="120" spans="1:15" ht="31.2">
      <c r="A120" s="55" t="s">
        <v>417</v>
      </c>
      <c r="B120" s="59" t="s">
        <v>1122</v>
      </c>
      <c r="C120" s="55" t="s">
        <v>47</v>
      </c>
      <c r="D120" s="83" t="s">
        <v>145</v>
      </c>
      <c r="E120" s="84">
        <v>901</v>
      </c>
      <c r="F120" s="83" t="s">
        <v>639</v>
      </c>
      <c r="G120" s="83" t="s">
        <v>640</v>
      </c>
      <c r="H120" s="55" t="s">
        <v>639</v>
      </c>
      <c r="I120" s="55" t="s">
        <v>255</v>
      </c>
      <c r="J120" s="55" t="s">
        <v>256</v>
      </c>
      <c r="K120" s="55" t="s">
        <v>434</v>
      </c>
      <c r="L120" s="55" t="s">
        <v>1122</v>
      </c>
      <c r="M120" s="85"/>
      <c r="N120" s="89">
        <v>2530078.66</v>
      </c>
      <c r="O120" s="62" t="s">
        <v>1122</v>
      </c>
    </row>
    <row r="121" spans="1:15" ht="46.8">
      <c r="A121" s="55" t="s">
        <v>110</v>
      </c>
      <c r="B121" s="59" t="s">
        <v>258</v>
      </c>
      <c r="C121" s="55" t="s">
        <v>47</v>
      </c>
      <c r="D121" s="83" t="s">
        <v>145</v>
      </c>
      <c r="E121" s="84">
        <v>901</v>
      </c>
      <c r="F121" s="83" t="s">
        <v>639</v>
      </c>
      <c r="G121" s="83" t="s">
        <v>640</v>
      </c>
      <c r="H121" s="55" t="s">
        <v>639</v>
      </c>
      <c r="I121" s="55" t="s">
        <v>257</v>
      </c>
      <c r="J121" s="55" t="s">
        <v>258</v>
      </c>
      <c r="K121" s="55" t="s">
        <v>394</v>
      </c>
      <c r="L121" s="55" t="s">
        <v>414</v>
      </c>
      <c r="M121" s="85"/>
      <c r="N121" s="89">
        <v>11894328.619999999</v>
      </c>
      <c r="O121" s="62" t="s">
        <v>262</v>
      </c>
    </row>
    <row r="122" spans="1:15" ht="31.2">
      <c r="A122" s="55" t="s">
        <v>542</v>
      </c>
      <c r="B122" s="59" t="s">
        <v>432</v>
      </c>
      <c r="C122" s="55" t="s">
        <v>47</v>
      </c>
      <c r="D122" s="83" t="s">
        <v>145</v>
      </c>
      <c r="E122" s="84">
        <v>901</v>
      </c>
      <c r="F122" s="83" t="s">
        <v>639</v>
      </c>
      <c r="G122" s="83" t="s">
        <v>640</v>
      </c>
      <c r="H122" s="55" t="s">
        <v>639</v>
      </c>
      <c r="I122" s="55" t="s">
        <v>257</v>
      </c>
      <c r="J122" s="55" t="s">
        <v>258</v>
      </c>
      <c r="K122" s="55" t="s">
        <v>119</v>
      </c>
      <c r="L122" s="55" t="s">
        <v>432</v>
      </c>
      <c r="M122" s="85"/>
      <c r="N122" s="89">
        <v>11894328.619999999</v>
      </c>
      <c r="O122" s="62" t="s">
        <v>432</v>
      </c>
    </row>
    <row r="123" spans="1:15" ht="31.2">
      <c r="A123" s="55" t="s">
        <v>544</v>
      </c>
      <c r="B123" s="59" t="s">
        <v>1122</v>
      </c>
      <c r="C123" s="55" t="s">
        <v>47</v>
      </c>
      <c r="D123" s="83" t="s">
        <v>145</v>
      </c>
      <c r="E123" s="84">
        <v>901</v>
      </c>
      <c r="F123" s="83" t="s">
        <v>639</v>
      </c>
      <c r="G123" s="83" t="s">
        <v>640</v>
      </c>
      <c r="H123" s="55" t="s">
        <v>639</v>
      </c>
      <c r="I123" s="55" t="s">
        <v>257</v>
      </c>
      <c r="J123" s="55" t="s">
        <v>258</v>
      </c>
      <c r="K123" s="55" t="s">
        <v>434</v>
      </c>
      <c r="L123" s="55" t="s">
        <v>1122</v>
      </c>
      <c r="M123" s="85"/>
      <c r="N123" s="89">
        <v>11894328.619999999</v>
      </c>
      <c r="O123" s="62" t="s">
        <v>1122</v>
      </c>
    </row>
    <row r="124" spans="1:15" ht="46.8">
      <c r="A124" s="55" t="s">
        <v>545</v>
      </c>
      <c r="B124" s="59" t="s">
        <v>260</v>
      </c>
      <c r="C124" s="55" t="s">
        <v>47</v>
      </c>
      <c r="D124" s="83" t="s">
        <v>145</v>
      </c>
      <c r="E124" s="84">
        <v>901</v>
      </c>
      <c r="F124" s="83" t="s">
        <v>639</v>
      </c>
      <c r="G124" s="83" t="s">
        <v>640</v>
      </c>
      <c r="H124" s="55" t="s">
        <v>639</v>
      </c>
      <c r="I124" s="55" t="s">
        <v>259</v>
      </c>
      <c r="J124" s="55" t="s">
        <v>260</v>
      </c>
      <c r="K124" s="55" t="s">
        <v>394</v>
      </c>
      <c r="L124" s="55" t="s">
        <v>414</v>
      </c>
      <c r="M124" s="85"/>
      <c r="N124" s="89">
        <v>2329241.73</v>
      </c>
      <c r="O124" s="62" t="s">
        <v>24</v>
      </c>
    </row>
    <row r="125" spans="1:15" ht="31.2">
      <c r="A125" s="55" t="s">
        <v>546</v>
      </c>
      <c r="B125" s="59" t="s">
        <v>432</v>
      </c>
      <c r="C125" s="55" t="s">
        <v>47</v>
      </c>
      <c r="D125" s="83" t="s">
        <v>145</v>
      </c>
      <c r="E125" s="84">
        <v>901</v>
      </c>
      <c r="F125" s="83" t="s">
        <v>639</v>
      </c>
      <c r="G125" s="83" t="s">
        <v>640</v>
      </c>
      <c r="H125" s="55" t="s">
        <v>639</v>
      </c>
      <c r="I125" s="55" t="s">
        <v>259</v>
      </c>
      <c r="J125" s="55" t="s">
        <v>260</v>
      </c>
      <c r="K125" s="55" t="s">
        <v>119</v>
      </c>
      <c r="L125" s="55" t="s">
        <v>432</v>
      </c>
      <c r="M125" s="85"/>
      <c r="N125" s="89">
        <v>2329241.73</v>
      </c>
      <c r="O125" s="62" t="s">
        <v>432</v>
      </c>
    </row>
    <row r="126" spans="1:15" ht="31.2">
      <c r="A126" s="55" t="s">
        <v>549</v>
      </c>
      <c r="B126" s="59" t="s">
        <v>1122</v>
      </c>
      <c r="C126" s="55" t="s">
        <v>47</v>
      </c>
      <c r="D126" s="83" t="s">
        <v>145</v>
      </c>
      <c r="E126" s="84">
        <v>901</v>
      </c>
      <c r="F126" s="83" t="s">
        <v>639</v>
      </c>
      <c r="G126" s="83" t="s">
        <v>640</v>
      </c>
      <c r="H126" s="55" t="s">
        <v>639</v>
      </c>
      <c r="I126" s="55" t="s">
        <v>259</v>
      </c>
      <c r="J126" s="55" t="s">
        <v>260</v>
      </c>
      <c r="K126" s="55" t="s">
        <v>434</v>
      </c>
      <c r="L126" s="55" t="s">
        <v>1122</v>
      </c>
      <c r="M126" s="85"/>
      <c r="N126" s="89">
        <v>2329241.73</v>
      </c>
      <c r="O126" s="62" t="s">
        <v>1122</v>
      </c>
    </row>
    <row r="127" spans="1:15" s="88" customFormat="1" ht="31.2">
      <c r="A127" s="55" t="s">
        <v>550</v>
      </c>
      <c r="B127" s="59" t="s">
        <v>262</v>
      </c>
      <c r="C127" s="55" t="s">
        <v>47</v>
      </c>
      <c r="D127" s="83" t="s">
        <v>145</v>
      </c>
      <c r="E127" s="84">
        <v>901</v>
      </c>
      <c r="F127" s="83" t="s">
        <v>639</v>
      </c>
      <c r="G127" s="83" t="s">
        <v>640</v>
      </c>
      <c r="H127" s="55" t="s">
        <v>639</v>
      </c>
      <c r="I127" s="55" t="s">
        <v>261</v>
      </c>
      <c r="J127" s="55" t="s">
        <v>262</v>
      </c>
      <c r="K127" s="55" t="s">
        <v>394</v>
      </c>
      <c r="L127" s="55" t="s">
        <v>414</v>
      </c>
      <c r="M127" s="85"/>
      <c r="N127" s="89">
        <v>908721.92</v>
      </c>
      <c r="O127" s="62" t="s">
        <v>969</v>
      </c>
    </row>
    <row r="128" spans="1:15" ht="31.2">
      <c r="A128" s="55" t="s">
        <v>53</v>
      </c>
      <c r="B128" s="59" t="s">
        <v>432</v>
      </c>
      <c r="C128" s="55" t="s">
        <v>47</v>
      </c>
      <c r="D128" s="83" t="s">
        <v>145</v>
      </c>
      <c r="E128" s="84">
        <v>901</v>
      </c>
      <c r="F128" s="83" t="s">
        <v>639</v>
      </c>
      <c r="G128" s="83" t="s">
        <v>640</v>
      </c>
      <c r="H128" s="55" t="s">
        <v>639</v>
      </c>
      <c r="I128" s="55" t="s">
        <v>261</v>
      </c>
      <c r="J128" s="55" t="s">
        <v>262</v>
      </c>
      <c r="K128" s="55" t="s">
        <v>119</v>
      </c>
      <c r="L128" s="55" t="s">
        <v>432</v>
      </c>
      <c r="M128" s="85"/>
      <c r="N128" s="89">
        <v>908721.92</v>
      </c>
      <c r="O128" s="62" t="s">
        <v>1149</v>
      </c>
    </row>
    <row r="129" spans="1:15" ht="31.2">
      <c r="A129" s="55" t="s">
        <v>551</v>
      </c>
      <c r="B129" s="59" t="s">
        <v>1122</v>
      </c>
      <c r="C129" s="55" t="s">
        <v>47</v>
      </c>
      <c r="D129" s="83" t="s">
        <v>145</v>
      </c>
      <c r="E129" s="84">
        <v>901</v>
      </c>
      <c r="F129" s="83" t="s">
        <v>639</v>
      </c>
      <c r="G129" s="83" t="s">
        <v>640</v>
      </c>
      <c r="H129" s="55" t="s">
        <v>639</v>
      </c>
      <c r="I129" s="55" t="s">
        <v>261</v>
      </c>
      <c r="J129" s="55" t="s">
        <v>262</v>
      </c>
      <c r="K129" s="55" t="s">
        <v>434</v>
      </c>
      <c r="L129" s="55" t="s">
        <v>1122</v>
      </c>
      <c r="M129" s="85"/>
      <c r="N129" s="89">
        <v>908721.92</v>
      </c>
      <c r="O129" s="62" t="s">
        <v>264</v>
      </c>
    </row>
    <row r="130" spans="1:15" ht="31.2">
      <c r="A130" s="55" t="s">
        <v>55</v>
      </c>
      <c r="B130" s="59" t="s">
        <v>24</v>
      </c>
      <c r="C130" s="55" t="s">
        <v>47</v>
      </c>
      <c r="D130" s="83" t="s">
        <v>145</v>
      </c>
      <c r="E130" s="84">
        <v>901</v>
      </c>
      <c r="F130" s="83" t="s">
        <v>639</v>
      </c>
      <c r="G130" s="83" t="s">
        <v>640</v>
      </c>
      <c r="H130" s="55" t="s">
        <v>639</v>
      </c>
      <c r="I130" s="55" t="s">
        <v>23</v>
      </c>
      <c r="J130" s="55" t="s">
        <v>24</v>
      </c>
      <c r="K130" s="55" t="s">
        <v>394</v>
      </c>
      <c r="L130" s="55" t="s">
        <v>414</v>
      </c>
      <c r="M130" s="85"/>
      <c r="N130" s="89">
        <v>37451500</v>
      </c>
      <c r="O130" s="62" t="s">
        <v>266</v>
      </c>
    </row>
    <row r="131" spans="1:15" ht="31.2">
      <c r="A131" s="55" t="s">
        <v>56</v>
      </c>
      <c r="B131" s="59" t="s">
        <v>432</v>
      </c>
      <c r="C131" s="55" t="s">
        <v>47</v>
      </c>
      <c r="D131" s="83" t="s">
        <v>145</v>
      </c>
      <c r="E131" s="84">
        <v>901</v>
      </c>
      <c r="F131" s="83" t="s">
        <v>639</v>
      </c>
      <c r="G131" s="83" t="s">
        <v>640</v>
      </c>
      <c r="H131" s="55" t="s">
        <v>639</v>
      </c>
      <c r="I131" s="55" t="s">
        <v>23</v>
      </c>
      <c r="J131" s="55" t="s">
        <v>24</v>
      </c>
      <c r="K131" s="55" t="s">
        <v>119</v>
      </c>
      <c r="L131" s="55" t="s">
        <v>432</v>
      </c>
      <c r="M131" s="85"/>
      <c r="N131" s="89">
        <v>37451500</v>
      </c>
      <c r="O131" s="62" t="s">
        <v>1136</v>
      </c>
    </row>
    <row r="132" spans="1:15" ht="31.2">
      <c r="A132" s="55" t="s">
        <v>515</v>
      </c>
      <c r="B132" s="59" t="s">
        <v>1122</v>
      </c>
      <c r="C132" s="55" t="s">
        <v>47</v>
      </c>
      <c r="D132" s="83" t="s">
        <v>145</v>
      </c>
      <c r="E132" s="84">
        <v>901</v>
      </c>
      <c r="F132" s="83" t="s">
        <v>639</v>
      </c>
      <c r="G132" s="83" t="s">
        <v>640</v>
      </c>
      <c r="H132" s="55" t="s">
        <v>639</v>
      </c>
      <c r="I132" s="55" t="s">
        <v>23</v>
      </c>
      <c r="J132" s="55" t="s">
        <v>24</v>
      </c>
      <c r="K132" s="55" t="s">
        <v>434</v>
      </c>
      <c r="L132" s="55" t="s">
        <v>1122</v>
      </c>
      <c r="M132" s="85"/>
      <c r="N132" s="89">
        <v>37451500</v>
      </c>
      <c r="O132" s="62" t="s">
        <v>1137</v>
      </c>
    </row>
    <row r="133" spans="1:15" ht="31.2">
      <c r="A133" s="82" t="s">
        <v>57</v>
      </c>
      <c r="B133" s="57" t="s">
        <v>969</v>
      </c>
      <c r="C133" s="82" t="s">
        <v>47</v>
      </c>
      <c r="D133" s="83" t="s">
        <v>145</v>
      </c>
      <c r="E133" s="84">
        <v>901</v>
      </c>
      <c r="F133" s="83" t="s">
        <v>968</v>
      </c>
      <c r="G133" s="83" t="s">
        <v>969</v>
      </c>
      <c r="H133" s="82" t="s">
        <v>968</v>
      </c>
      <c r="I133" s="82" t="s">
        <v>394</v>
      </c>
      <c r="J133" s="55" t="s">
        <v>413</v>
      </c>
      <c r="K133" s="82" t="s">
        <v>394</v>
      </c>
      <c r="L133" s="55" t="s">
        <v>414</v>
      </c>
      <c r="M133" s="85"/>
      <c r="N133" s="86">
        <v>1917238.74</v>
      </c>
      <c r="O133" s="62" t="s">
        <v>656</v>
      </c>
    </row>
    <row r="134" spans="1:15" ht="62.4">
      <c r="A134" s="55" t="s">
        <v>58</v>
      </c>
      <c r="B134" s="59" t="s">
        <v>1149</v>
      </c>
      <c r="C134" s="55" t="s">
        <v>47</v>
      </c>
      <c r="D134" s="83" t="s">
        <v>145</v>
      </c>
      <c r="E134" s="84">
        <v>901</v>
      </c>
      <c r="F134" s="83" t="s">
        <v>968</v>
      </c>
      <c r="G134" s="83" t="s">
        <v>969</v>
      </c>
      <c r="H134" s="55" t="s">
        <v>968</v>
      </c>
      <c r="I134" s="55" t="s">
        <v>1128</v>
      </c>
      <c r="J134" s="55" t="s">
        <v>1149</v>
      </c>
      <c r="K134" s="55" t="s">
        <v>394</v>
      </c>
      <c r="L134" s="55" t="s">
        <v>414</v>
      </c>
      <c r="M134" s="85"/>
      <c r="N134" s="89">
        <v>1543500</v>
      </c>
      <c r="O134" s="62" t="s">
        <v>658</v>
      </c>
    </row>
    <row r="135" spans="1:15" ht="31.2">
      <c r="A135" s="55" t="s">
        <v>553</v>
      </c>
      <c r="B135" s="59" t="s">
        <v>264</v>
      </c>
      <c r="C135" s="55" t="s">
        <v>47</v>
      </c>
      <c r="D135" s="83" t="s">
        <v>145</v>
      </c>
      <c r="E135" s="84">
        <v>901</v>
      </c>
      <c r="F135" s="83" t="s">
        <v>968</v>
      </c>
      <c r="G135" s="83" t="s">
        <v>969</v>
      </c>
      <c r="H135" s="55" t="s">
        <v>968</v>
      </c>
      <c r="I135" s="55" t="s">
        <v>263</v>
      </c>
      <c r="J135" s="55" t="s">
        <v>264</v>
      </c>
      <c r="K135" s="55" t="s">
        <v>394</v>
      </c>
      <c r="L135" s="55" t="s">
        <v>414</v>
      </c>
      <c r="M135" s="85"/>
      <c r="N135" s="89">
        <v>417000</v>
      </c>
      <c r="O135" s="62" t="s">
        <v>432</v>
      </c>
    </row>
    <row r="136" spans="1:15" ht="31.2">
      <c r="A136" s="55" t="s">
        <v>554</v>
      </c>
      <c r="B136" s="59" t="s">
        <v>266</v>
      </c>
      <c r="C136" s="55" t="s">
        <v>47</v>
      </c>
      <c r="D136" s="83" t="s">
        <v>145</v>
      </c>
      <c r="E136" s="84">
        <v>901</v>
      </c>
      <c r="F136" s="83" t="s">
        <v>968</v>
      </c>
      <c r="G136" s="83" t="s">
        <v>969</v>
      </c>
      <c r="H136" s="55" t="s">
        <v>968</v>
      </c>
      <c r="I136" s="55" t="s">
        <v>265</v>
      </c>
      <c r="J136" s="55" t="s">
        <v>266</v>
      </c>
      <c r="K136" s="55" t="s">
        <v>394</v>
      </c>
      <c r="L136" s="55" t="s">
        <v>414</v>
      </c>
      <c r="M136" s="85"/>
      <c r="N136" s="89">
        <v>417000</v>
      </c>
      <c r="O136" s="62" t="s">
        <v>1122</v>
      </c>
    </row>
    <row r="137" spans="1:15" ht="31.2">
      <c r="A137" s="55" t="s">
        <v>556</v>
      </c>
      <c r="B137" s="59" t="s">
        <v>1136</v>
      </c>
      <c r="C137" s="55" t="s">
        <v>47</v>
      </c>
      <c r="D137" s="83" t="s">
        <v>145</v>
      </c>
      <c r="E137" s="84">
        <v>901</v>
      </c>
      <c r="F137" s="83" t="s">
        <v>968</v>
      </c>
      <c r="G137" s="83" t="s">
        <v>969</v>
      </c>
      <c r="H137" s="55" t="s">
        <v>968</v>
      </c>
      <c r="I137" s="55" t="s">
        <v>265</v>
      </c>
      <c r="J137" s="55" t="s">
        <v>266</v>
      </c>
      <c r="K137" s="55" t="s">
        <v>599</v>
      </c>
      <c r="L137" s="55" t="s">
        <v>1136</v>
      </c>
      <c r="M137" s="85"/>
      <c r="N137" s="89">
        <v>417000</v>
      </c>
      <c r="O137" s="62" t="s">
        <v>1157</v>
      </c>
    </row>
    <row r="138" spans="1:15" ht="46.8">
      <c r="A138" s="55" t="s">
        <v>557</v>
      </c>
      <c r="B138" s="59" t="s">
        <v>1137</v>
      </c>
      <c r="C138" s="55" t="s">
        <v>47</v>
      </c>
      <c r="D138" s="83" t="s">
        <v>145</v>
      </c>
      <c r="E138" s="84">
        <v>901</v>
      </c>
      <c r="F138" s="83" t="s">
        <v>968</v>
      </c>
      <c r="G138" s="83" t="s">
        <v>969</v>
      </c>
      <c r="H138" s="55" t="s">
        <v>968</v>
      </c>
      <c r="I138" s="55" t="s">
        <v>265</v>
      </c>
      <c r="J138" s="55" t="s">
        <v>266</v>
      </c>
      <c r="K138" s="55" t="s">
        <v>601</v>
      </c>
      <c r="L138" s="55" t="s">
        <v>1137</v>
      </c>
      <c r="M138" s="85"/>
      <c r="N138" s="89">
        <v>417000</v>
      </c>
      <c r="O138" s="62" t="s">
        <v>432</v>
      </c>
    </row>
    <row r="139" spans="1:15" ht="62.4">
      <c r="A139" s="55" t="s">
        <v>558</v>
      </c>
      <c r="B139" s="59" t="s">
        <v>656</v>
      </c>
      <c r="C139" s="55" t="s">
        <v>47</v>
      </c>
      <c r="D139" s="83" t="s">
        <v>145</v>
      </c>
      <c r="E139" s="84">
        <v>901</v>
      </c>
      <c r="F139" s="83" t="s">
        <v>968</v>
      </c>
      <c r="G139" s="83" t="s">
        <v>969</v>
      </c>
      <c r="H139" s="55" t="s">
        <v>968</v>
      </c>
      <c r="I139" s="55" t="s">
        <v>267</v>
      </c>
      <c r="J139" s="55" t="s">
        <v>656</v>
      </c>
      <c r="K139" s="55" t="s">
        <v>394</v>
      </c>
      <c r="L139" s="55" t="s">
        <v>414</v>
      </c>
      <c r="M139" s="85"/>
      <c r="N139" s="89">
        <v>1126500</v>
      </c>
      <c r="O139" s="62" t="s">
        <v>1122</v>
      </c>
    </row>
    <row r="140" spans="1:15" ht="94.5" customHeight="1">
      <c r="A140" s="55" t="s">
        <v>59</v>
      </c>
      <c r="B140" s="59" t="s">
        <v>658</v>
      </c>
      <c r="C140" s="55" t="s">
        <v>47</v>
      </c>
      <c r="D140" s="83" t="s">
        <v>145</v>
      </c>
      <c r="E140" s="84">
        <v>901</v>
      </c>
      <c r="F140" s="83" t="s">
        <v>968</v>
      </c>
      <c r="G140" s="83" t="s">
        <v>969</v>
      </c>
      <c r="H140" s="55" t="s">
        <v>968</v>
      </c>
      <c r="I140" s="55" t="s">
        <v>657</v>
      </c>
      <c r="J140" s="55" t="s">
        <v>658</v>
      </c>
      <c r="K140" s="55" t="s">
        <v>394</v>
      </c>
      <c r="L140" s="55" t="s">
        <v>414</v>
      </c>
      <c r="M140" s="85"/>
      <c r="N140" s="89">
        <v>855100</v>
      </c>
      <c r="O140" s="62" t="s">
        <v>1152</v>
      </c>
    </row>
    <row r="141" spans="1:15" ht="31.2">
      <c r="A141" s="55" t="s">
        <v>422</v>
      </c>
      <c r="B141" s="59" t="s">
        <v>432</v>
      </c>
      <c r="C141" s="55" t="s">
        <v>47</v>
      </c>
      <c r="D141" s="83" t="s">
        <v>145</v>
      </c>
      <c r="E141" s="84">
        <v>901</v>
      </c>
      <c r="F141" s="83" t="s">
        <v>968</v>
      </c>
      <c r="G141" s="83" t="s">
        <v>969</v>
      </c>
      <c r="H141" s="55" t="s">
        <v>968</v>
      </c>
      <c r="I141" s="55" t="s">
        <v>657</v>
      </c>
      <c r="J141" s="55" t="s">
        <v>658</v>
      </c>
      <c r="K141" s="55" t="s">
        <v>119</v>
      </c>
      <c r="L141" s="55" t="s">
        <v>432</v>
      </c>
      <c r="M141" s="85"/>
      <c r="N141" s="89">
        <v>855100</v>
      </c>
      <c r="O141" s="62" t="s">
        <v>691</v>
      </c>
    </row>
    <row r="142" spans="1:15" ht="31.2">
      <c r="A142" s="55" t="s">
        <v>458</v>
      </c>
      <c r="B142" s="59" t="s">
        <v>1122</v>
      </c>
      <c r="C142" s="55" t="s">
        <v>47</v>
      </c>
      <c r="D142" s="83" t="s">
        <v>145</v>
      </c>
      <c r="E142" s="84">
        <v>901</v>
      </c>
      <c r="F142" s="83" t="s">
        <v>968</v>
      </c>
      <c r="G142" s="83" t="s">
        <v>969</v>
      </c>
      <c r="H142" s="55" t="s">
        <v>968</v>
      </c>
      <c r="I142" s="55" t="s">
        <v>657</v>
      </c>
      <c r="J142" s="55" t="s">
        <v>658</v>
      </c>
      <c r="K142" s="55" t="s">
        <v>434</v>
      </c>
      <c r="L142" s="55" t="s">
        <v>1122</v>
      </c>
      <c r="M142" s="85"/>
      <c r="N142" s="89">
        <v>855100</v>
      </c>
      <c r="O142" s="62" t="s">
        <v>693</v>
      </c>
    </row>
    <row r="143" spans="1:15">
      <c r="A143" s="55" t="s">
        <v>560</v>
      </c>
      <c r="B143" s="59" t="s">
        <v>1157</v>
      </c>
      <c r="C143" s="55" t="s">
        <v>47</v>
      </c>
      <c r="D143" s="83" t="s">
        <v>145</v>
      </c>
      <c r="E143" s="84">
        <v>901</v>
      </c>
      <c r="F143" s="83" t="s">
        <v>968</v>
      </c>
      <c r="G143" s="83" t="s">
        <v>969</v>
      </c>
      <c r="H143" s="55" t="s">
        <v>968</v>
      </c>
      <c r="I143" s="55" t="s">
        <v>1156</v>
      </c>
      <c r="J143" s="55" t="s">
        <v>1157</v>
      </c>
      <c r="K143" s="55" t="s">
        <v>394</v>
      </c>
      <c r="L143" s="55" t="s">
        <v>414</v>
      </c>
      <c r="M143" s="85"/>
      <c r="N143" s="89">
        <v>271400</v>
      </c>
      <c r="O143" s="62" t="s">
        <v>432</v>
      </c>
    </row>
    <row r="144" spans="1:15" ht="31.2">
      <c r="A144" s="55" t="s">
        <v>561</v>
      </c>
      <c r="B144" s="59" t="s">
        <v>432</v>
      </c>
      <c r="C144" s="55" t="s">
        <v>47</v>
      </c>
      <c r="D144" s="83" t="s">
        <v>145</v>
      </c>
      <c r="E144" s="84">
        <v>901</v>
      </c>
      <c r="F144" s="83" t="s">
        <v>968</v>
      </c>
      <c r="G144" s="83" t="s">
        <v>969</v>
      </c>
      <c r="H144" s="55" t="s">
        <v>968</v>
      </c>
      <c r="I144" s="55" t="s">
        <v>1156</v>
      </c>
      <c r="J144" s="55" t="s">
        <v>1157</v>
      </c>
      <c r="K144" s="55" t="s">
        <v>119</v>
      </c>
      <c r="L144" s="55" t="s">
        <v>432</v>
      </c>
      <c r="M144" s="85"/>
      <c r="N144" s="89">
        <v>271400</v>
      </c>
      <c r="O144" s="62" t="s">
        <v>1122</v>
      </c>
    </row>
    <row r="145" spans="1:15" s="88" customFormat="1" ht="31.2">
      <c r="A145" s="55" t="s">
        <v>562</v>
      </c>
      <c r="B145" s="59" t="s">
        <v>1122</v>
      </c>
      <c r="C145" s="55" t="s">
        <v>47</v>
      </c>
      <c r="D145" s="83" t="s">
        <v>145</v>
      </c>
      <c r="E145" s="84">
        <v>901</v>
      </c>
      <c r="F145" s="83" t="s">
        <v>968</v>
      </c>
      <c r="G145" s="83" t="s">
        <v>969</v>
      </c>
      <c r="H145" s="55" t="s">
        <v>968</v>
      </c>
      <c r="I145" s="55" t="s">
        <v>1156</v>
      </c>
      <c r="J145" s="55" t="s">
        <v>1157</v>
      </c>
      <c r="K145" s="55" t="s">
        <v>434</v>
      </c>
      <c r="L145" s="55" t="s">
        <v>1122</v>
      </c>
      <c r="M145" s="85"/>
      <c r="N145" s="89">
        <v>271400</v>
      </c>
      <c r="O145" s="87" t="s">
        <v>992</v>
      </c>
    </row>
    <row r="146" spans="1:15" s="88" customFormat="1" ht="93.6">
      <c r="A146" s="55" t="s">
        <v>565</v>
      </c>
      <c r="B146" s="59" t="s">
        <v>1152</v>
      </c>
      <c r="C146" s="55" t="s">
        <v>47</v>
      </c>
      <c r="D146" s="83" t="s">
        <v>145</v>
      </c>
      <c r="E146" s="84">
        <v>901</v>
      </c>
      <c r="F146" s="83" t="s">
        <v>968</v>
      </c>
      <c r="G146" s="83" t="s">
        <v>969</v>
      </c>
      <c r="H146" s="55" t="s">
        <v>968</v>
      </c>
      <c r="I146" s="55" t="s">
        <v>1138</v>
      </c>
      <c r="J146" s="55" t="s">
        <v>1152</v>
      </c>
      <c r="K146" s="55" t="s">
        <v>394</v>
      </c>
      <c r="L146" s="55" t="s">
        <v>414</v>
      </c>
      <c r="M146" s="85"/>
      <c r="N146" s="89">
        <v>373738.74</v>
      </c>
      <c r="O146" s="62" t="s">
        <v>995</v>
      </c>
    </row>
    <row r="147" spans="1:15" ht="94.5" customHeight="1">
      <c r="A147" s="55" t="s">
        <v>568</v>
      </c>
      <c r="B147" s="59" t="s">
        <v>691</v>
      </c>
      <c r="C147" s="55" t="s">
        <v>47</v>
      </c>
      <c r="D147" s="83" t="s">
        <v>145</v>
      </c>
      <c r="E147" s="84">
        <v>901</v>
      </c>
      <c r="F147" s="83" t="s">
        <v>968</v>
      </c>
      <c r="G147" s="83" t="s">
        <v>969</v>
      </c>
      <c r="H147" s="55" t="s">
        <v>968</v>
      </c>
      <c r="I147" s="55" t="s">
        <v>690</v>
      </c>
      <c r="J147" s="55" t="s">
        <v>691</v>
      </c>
      <c r="K147" s="55" t="s">
        <v>394</v>
      </c>
      <c r="L147" s="55" t="s">
        <v>414</v>
      </c>
      <c r="M147" s="85"/>
      <c r="N147" s="89">
        <v>373738.74</v>
      </c>
      <c r="O147" s="62" t="s">
        <v>1152</v>
      </c>
    </row>
    <row r="148" spans="1:15" ht="31.2">
      <c r="A148" s="55" t="s">
        <v>569</v>
      </c>
      <c r="B148" s="59" t="s">
        <v>693</v>
      </c>
      <c r="C148" s="55" t="s">
        <v>47</v>
      </c>
      <c r="D148" s="83" t="s">
        <v>145</v>
      </c>
      <c r="E148" s="84">
        <v>901</v>
      </c>
      <c r="F148" s="83" t="s">
        <v>968</v>
      </c>
      <c r="G148" s="83" t="s">
        <v>969</v>
      </c>
      <c r="H148" s="55" t="s">
        <v>968</v>
      </c>
      <c r="I148" s="55" t="s">
        <v>692</v>
      </c>
      <c r="J148" s="55" t="s">
        <v>693</v>
      </c>
      <c r="K148" s="55" t="s">
        <v>394</v>
      </c>
      <c r="L148" s="55" t="s">
        <v>414</v>
      </c>
      <c r="M148" s="85"/>
      <c r="N148" s="89">
        <v>373738.74</v>
      </c>
      <c r="O148" s="62" t="s">
        <v>669</v>
      </c>
    </row>
    <row r="149" spans="1:15" ht="31.2">
      <c r="A149" s="55" t="s">
        <v>570</v>
      </c>
      <c r="B149" s="59" t="s">
        <v>432</v>
      </c>
      <c r="C149" s="55" t="s">
        <v>47</v>
      </c>
      <c r="D149" s="83" t="s">
        <v>145</v>
      </c>
      <c r="E149" s="84">
        <v>901</v>
      </c>
      <c r="F149" s="83" t="s">
        <v>968</v>
      </c>
      <c r="G149" s="83" t="s">
        <v>969</v>
      </c>
      <c r="H149" s="55" t="s">
        <v>968</v>
      </c>
      <c r="I149" s="55" t="s">
        <v>692</v>
      </c>
      <c r="J149" s="55" t="s">
        <v>693</v>
      </c>
      <c r="K149" s="55" t="s">
        <v>119</v>
      </c>
      <c r="L149" s="55" t="s">
        <v>432</v>
      </c>
      <c r="M149" s="85"/>
      <c r="N149" s="89">
        <v>373738.74</v>
      </c>
      <c r="O149" s="62" t="s">
        <v>695</v>
      </c>
    </row>
    <row r="150" spans="1:15" ht="31.2">
      <c r="A150" s="55" t="s">
        <v>60</v>
      </c>
      <c r="B150" s="59" t="s">
        <v>1122</v>
      </c>
      <c r="C150" s="55" t="s">
        <v>47</v>
      </c>
      <c r="D150" s="83" t="s">
        <v>145</v>
      </c>
      <c r="E150" s="84">
        <v>901</v>
      </c>
      <c r="F150" s="83" t="s">
        <v>968</v>
      </c>
      <c r="G150" s="83" t="s">
        <v>969</v>
      </c>
      <c r="H150" s="55" t="s">
        <v>968</v>
      </c>
      <c r="I150" s="55" t="s">
        <v>692</v>
      </c>
      <c r="J150" s="55" t="s">
        <v>693</v>
      </c>
      <c r="K150" s="55" t="s">
        <v>434</v>
      </c>
      <c r="L150" s="55" t="s">
        <v>1122</v>
      </c>
      <c r="M150" s="85"/>
      <c r="N150" s="89">
        <v>373738.74</v>
      </c>
      <c r="O150" s="62" t="s">
        <v>432</v>
      </c>
    </row>
    <row r="151" spans="1:15">
      <c r="A151" s="82" t="s">
        <v>571</v>
      </c>
      <c r="B151" s="57" t="s">
        <v>992</v>
      </c>
      <c r="C151" s="82" t="s">
        <v>47</v>
      </c>
      <c r="D151" s="83" t="s">
        <v>145</v>
      </c>
      <c r="E151" s="84">
        <v>901</v>
      </c>
      <c r="F151" s="83" t="s">
        <v>991</v>
      </c>
      <c r="G151" s="83" t="s">
        <v>992</v>
      </c>
      <c r="H151" s="82" t="s">
        <v>991</v>
      </c>
      <c r="I151" s="82" t="s">
        <v>394</v>
      </c>
      <c r="J151" s="55" t="s">
        <v>413</v>
      </c>
      <c r="K151" s="82" t="s">
        <v>394</v>
      </c>
      <c r="L151" s="55" t="s">
        <v>414</v>
      </c>
      <c r="M151" s="85"/>
      <c r="N151" s="86">
        <v>99610919.579999998</v>
      </c>
      <c r="O151" s="62" t="s">
        <v>1122</v>
      </c>
    </row>
    <row r="152" spans="1:15">
      <c r="A152" s="82" t="s">
        <v>572</v>
      </c>
      <c r="B152" s="57" t="s">
        <v>995</v>
      </c>
      <c r="C152" s="82" t="s">
        <v>47</v>
      </c>
      <c r="D152" s="83" t="s">
        <v>145</v>
      </c>
      <c r="E152" s="84">
        <v>901</v>
      </c>
      <c r="F152" s="83" t="s">
        <v>994</v>
      </c>
      <c r="G152" s="83" t="s">
        <v>995</v>
      </c>
      <c r="H152" s="82" t="s">
        <v>994</v>
      </c>
      <c r="I152" s="82" t="s">
        <v>394</v>
      </c>
      <c r="J152" s="55" t="s">
        <v>413</v>
      </c>
      <c r="K152" s="82" t="s">
        <v>394</v>
      </c>
      <c r="L152" s="55" t="s">
        <v>414</v>
      </c>
      <c r="M152" s="85"/>
      <c r="N152" s="86">
        <v>65620392.920000002</v>
      </c>
      <c r="O152" s="62" t="s">
        <v>670</v>
      </c>
    </row>
    <row r="153" spans="1:15" ht="93.6">
      <c r="A153" s="55" t="s">
        <v>573</v>
      </c>
      <c r="B153" s="59" t="s">
        <v>1152</v>
      </c>
      <c r="C153" s="55" t="s">
        <v>47</v>
      </c>
      <c r="D153" s="83" t="s">
        <v>145</v>
      </c>
      <c r="E153" s="84">
        <v>901</v>
      </c>
      <c r="F153" s="83" t="s">
        <v>994</v>
      </c>
      <c r="G153" s="83" t="s">
        <v>995</v>
      </c>
      <c r="H153" s="55" t="s">
        <v>994</v>
      </c>
      <c r="I153" s="55" t="s">
        <v>1138</v>
      </c>
      <c r="J153" s="55" t="s">
        <v>1152</v>
      </c>
      <c r="K153" s="55" t="s">
        <v>394</v>
      </c>
      <c r="L153" s="55" t="s">
        <v>414</v>
      </c>
      <c r="M153" s="85"/>
      <c r="N153" s="89">
        <v>65620392.920000002</v>
      </c>
      <c r="O153" s="62" t="s">
        <v>432</v>
      </c>
    </row>
    <row r="154" spans="1:15" ht="62.4">
      <c r="A154" s="55" t="s">
        <v>574</v>
      </c>
      <c r="B154" s="59" t="s">
        <v>669</v>
      </c>
      <c r="C154" s="55" t="s">
        <v>47</v>
      </c>
      <c r="D154" s="83" t="s">
        <v>145</v>
      </c>
      <c r="E154" s="84">
        <v>901</v>
      </c>
      <c r="F154" s="83" t="s">
        <v>994</v>
      </c>
      <c r="G154" s="83" t="s">
        <v>995</v>
      </c>
      <c r="H154" s="55" t="s">
        <v>994</v>
      </c>
      <c r="I154" s="55" t="s">
        <v>668</v>
      </c>
      <c r="J154" s="55" t="s">
        <v>669</v>
      </c>
      <c r="K154" s="55" t="s">
        <v>394</v>
      </c>
      <c r="L154" s="55" t="s">
        <v>414</v>
      </c>
      <c r="M154" s="85"/>
      <c r="N154" s="89">
        <v>65620392.920000002</v>
      </c>
      <c r="O154" s="62" t="s">
        <v>1122</v>
      </c>
    </row>
    <row r="155" spans="1:15" ht="62.4">
      <c r="A155" s="55" t="s">
        <v>575</v>
      </c>
      <c r="B155" s="59" t="s">
        <v>695</v>
      </c>
      <c r="C155" s="55" t="s">
        <v>47</v>
      </c>
      <c r="D155" s="83" t="s">
        <v>145</v>
      </c>
      <c r="E155" s="84">
        <v>901</v>
      </c>
      <c r="F155" s="83" t="s">
        <v>994</v>
      </c>
      <c r="G155" s="83" t="s">
        <v>995</v>
      </c>
      <c r="H155" s="55" t="s">
        <v>994</v>
      </c>
      <c r="I155" s="55" t="s">
        <v>694</v>
      </c>
      <c r="J155" s="55" t="s">
        <v>695</v>
      </c>
      <c r="K155" s="55" t="s">
        <v>394</v>
      </c>
      <c r="L155" s="55" t="s">
        <v>414</v>
      </c>
      <c r="M155" s="85"/>
      <c r="N155" s="89">
        <v>288613.7</v>
      </c>
      <c r="O155" s="62" t="s">
        <v>367</v>
      </c>
    </row>
    <row r="156" spans="1:15" ht="31.2">
      <c r="A156" s="55" t="s">
        <v>576</v>
      </c>
      <c r="B156" s="59" t="s">
        <v>432</v>
      </c>
      <c r="C156" s="55" t="s">
        <v>47</v>
      </c>
      <c r="D156" s="83" t="s">
        <v>145</v>
      </c>
      <c r="E156" s="84">
        <v>901</v>
      </c>
      <c r="F156" s="83" t="s">
        <v>994</v>
      </c>
      <c r="G156" s="83" t="s">
        <v>995</v>
      </c>
      <c r="H156" s="55" t="s">
        <v>994</v>
      </c>
      <c r="I156" s="55" t="s">
        <v>694</v>
      </c>
      <c r="J156" s="55" t="s">
        <v>695</v>
      </c>
      <c r="K156" s="55" t="s">
        <v>119</v>
      </c>
      <c r="L156" s="55" t="s">
        <v>432</v>
      </c>
      <c r="M156" s="85"/>
      <c r="N156" s="89">
        <v>288613.7</v>
      </c>
      <c r="O156" s="62" t="s">
        <v>673</v>
      </c>
    </row>
    <row r="157" spans="1:15" ht="31.2">
      <c r="A157" s="55" t="s">
        <v>577</v>
      </c>
      <c r="B157" s="59" t="s">
        <v>1122</v>
      </c>
      <c r="C157" s="55" t="s">
        <v>47</v>
      </c>
      <c r="D157" s="83" t="s">
        <v>145</v>
      </c>
      <c r="E157" s="84">
        <v>901</v>
      </c>
      <c r="F157" s="83" t="s">
        <v>994</v>
      </c>
      <c r="G157" s="83" t="s">
        <v>995</v>
      </c>
      <c r="H157" s="55" t="s">
        <v>994</v>
      </c>
      <c r="I157" s="55" t="s">
        <v>694</v>
      </c>
      <c r="J157" s="55" t="s">
        <v>695</v>
      </c>
      <c r="K157" s="55" t="s">
        <v>434</v>
      </c>
      <c r="L157" s="55" t="s">
        <v>1122</v>
      </c>
      <c r="M157" s="85"/>
      <c r="N157" s="89">
        <v>288613.7</v>
      </c>
      <c r="O157" s="62" t="s">
        <v>652</v>
      </c>
    </row>
    <row r="158" spans="1:15" ht="31.5" customHeight="1">
      <c r="A158" s="55" t="s">
        <v>578</v>
      </c>
      <c r="B158" s="59" t="s">
        <v>670</v>
      </c>
      <c r="C158" s="55" t="s">
        <v>47</v>
      </c>
      <c r="D158" s="83" t="s">
        <v>145</v>
      </c>
      <c r="E158" s="84">
        <v>901</v>
      </c>
      <c r="F158" s="83" t="s">
        <v>994</v>
      </c>
      <c r="G158" s="83" t="s">
        <v>995</v>
      </c>
      <c r="H158" s="55" t="s">
        <v>994</v>
      </c>
      <c r="I158" s="55" t="s">
        <v>1047</v>
      </c>
      <c r="J158" s="55" t="s">
        <v>670</v>
      </c>
      <c r="K158" s="55" t="s">
        <v>394</v>
      </c>
      <c r="L158" s="55" t="s">
        <v>414</v>
      </c>
      <c r="M158" s="85"/>
      <c r="N158" s="89">
        <v>561404.31999999995</v>
      </c>
      <c r="O158" s="62" t="s">
        <v>672</v>
      </c>
    </row>
    <row r="159" spans="1:15" ht="31.2">
      <c r="A159" s="55" t="s">
        <v>579</v>
      </c>
      <c r="B159" s="59" t="s">
        <v>432</v>
      </c>
      <c r="C159" s="55" t="s">
        <v>47</v>
      </c>
      <c r="D159" s="83" t="s">
        <v>145</v>
      </c>
      <c r="E159" s="84">
        <v>901</v>
      </c>
      <c r="F159" s="83" t="s">
        <v>994</v>
      </c>
      <c r="G159" s="83" t="s">
        <v>995</v>
      </c>
      <c r="H159" s="55" t="s">
        <v>994</v>
      </c>
      <c r="I159" s="55" t="s">
        <v>1047</v>
      </c>
      <c r="J159" s="55" t="s">
        <v>670</v>
      </c>
      <c r="K159" s="55" t="s">
        <v>119</v>
      </c>
      <c r="L159" s="55" t="s">
        <v>432</v>
      </c>
      <c r="M159" s="85"/>
      <c r="N159" s="89">
        <v>561404.31999999995</v>
      </c>
      <c r="O159" s="62" t="s">
        <v>673</v>
      </c>
    </row>
    <row r="160" spans="1:15" ht="31.2">
      <c r="A160" s="55" t="s">
        <v>580</v>
      </c>
      <c r="B160" s="59" t="s">
        <v>1122</v>
      </c>
      <c r="C160" s="55" t="s">
        <v>47</v>
      </c>
      <c r="D160" s="83" t="s">
        <v>145</v>
      </c>
      <c r="E160" s="84">
        <v>901</v>
      </c>
      <c r="F160" s="83" t="s">
        <v>994</v>
      </c>
      <c r="G160" s="83" t="s">
        <v>995</v>
      </c>
      <c r="H160" s="55" t="s">
        <v>994</v>
      </c>
      <c r="I160" s="55" t="s">
        <v>1047</v>
      </c>
      <c r="J160" s="55" t="s">
        <v>670</v>
      </c>
      <c r="K160" s="55" t="s">
        <v>434</v>
      </c>
      <c r="L160" s="55" t="s">
        <v>1122</v>
      </c>
      <c r="M160" s="85"/>
      <c r="N160" s="89">
        <v>561404.31999999995</v>
      </c>
      <c r="O160" s="62" t="s">
        <v>652</v>
      </c>
    </row>
    <row r="161" spans="1:15" ht="62.4">
      <c r="A161" s="55" t="s">
        <v>581</v>
      </c>
      <c r="B161" s="59" t="s">
        <v>304</v>
      </c>
      <c r="C161" s="55" t="s">
        <v>47</v>
      </c>
      <c r="D161" s="83" t="s">
        <v>145</v>
      </c>
      <c r="E161" s="84">
        <v>901</v>
      </c>
      <c r="F161" s="83" t="s">
        <v>994</v>
      </c>
      <c r="G161" s="83" t="s">
        <v>995</v>
      </c>
      <c r="H161" s="55" t="s">
        <v>994</v>
      </c>
      <c r="I161" s="55" t="s">
        <v>305</v>
      </c>
      <c r="J161" s="55" t="s">
        <v>304</v>
      </c>
      <c r="K161" s="55" t="s">
        <v>394</v>
      </c>
      <c r="L161" s="55" t="s">
        <v>414</v>
      </c>
      <c r="M161" s="85"/>
      <c r="N161" s="89">
        <v>230249</v>
      </c>
      <c r="O161" s="62" t="s">
        <v>1019</v>
      </c>
    </row>
    <row r="162" spans="1:15" ht="94.5" customHeight="1">
      <c r="A162" s="55" t="s">
        <v>582</v>
      </c>
      <c r="B162" s="59" t="s">
        <v>432</v>
      </c>
      <c r="C162" s="55" t="s">
        <v>47</v>
      </c>
      <c r="D162" s="83" t="s">
        <v>145</v>
      </c>
      <c r="E162" s="84">
        <v>901</v>
      </c>
      <c r="F162" s="83" t="s">
        <v>994</v>
      </c>
      <c r="G162" s="83" t="s">
        <v>995</v>
      </c>
      <c r="H162" s="55" t="s">
        <v>994</v>
      </c>
      <c r="I162" s="55" t="s">
        <v>305</v>
      </c>
      <c r="J162" s="55" t="s">
        <v>304</v>
      </c>
      <c r="K162" s="55" t="s">
        <v>119</v>
      </c>
      <c r="L162" s="55" t="s">
        <v>432</v>
      </c>
      <c r="M162" s="85"/>
      <c r="N162" s="89">
        <v>230249</v>
      </c>
      <c r="O162" s="62" t="s">
        <v>1152</v>
      </c>
    </row>
    <row r="163" spans="1:15" ht="31.2">
      <c r="A163" s="55" t="s">
        <v>583</v>
      </c>
      <c r="B163" s="59" t="s">
        <v>1122</v>
      </c>
      <c r="C163" s="55" t="s">
        <v>47</v>
      </c>
      <c r="D163" s="83" t="s">
        <v>145</v>
      </c>
      <c r="E163" s="84">
        <v>901</v>
      </c>
      <c r="F163" s="83" t="s">
        <v>994</v>
      </c>
      <c r="G163" s="83" t="s">
        <v>995</v>
      </c>
      <c r="H163" s="55" t="s">
        <v>994</v>
      </c>
      <c r="I163" s="55" t="s">
        <v>305</v>
      </c>
      <c r="J163" s="55" t="s">
        <v>304</v>
      </c>
      <c r="K163" s="55" t="s">
        <v>434</v>
      </c>
      <c r="L163" s="55" t="s">
        <v>1122</v>
      </c>
      <c r="M163" s="85"/>
      <c r="N163" s="89">
        <v>230249</v>
      </c>
      <c r="O163" s="62" t="s">
        <v>930</v>
      </c>
    </row>
    <row r="164" spans="1:15" ht="62.4">
      <c r="A164" s="55" t="s">
        <v>584</v>
      </c>
      <c r="B164" s="59" t="s">
        <v>367</v>
      </c>
      <c r="C164" s="55" t="s">
        <v>47</v>
      </c>
      <c r="D164" s="83" t="s">
        <v>145</v>
      </c>
      <c r="E164" s="84">
        <v>901</v>
      </c>
      <c r="F164" s="83" t="s">
        <v>994</v>
      </c>
      <c r="G164" s="83" t="s">
        <v>995</v>
      </c>
      <c r="H164" s="55" t="s">
        <v>994</v>
      </c>
      <c r="I164" s="55" t="s">
        <v>366</v>
      </c>
      <c r="J164" s="55" t="s">
        <v>367</v>
      </c>
      <c r="K164" s="55" t="s">
        <v>394</v>
      </c>
      <c r="L164" s="55" t="s">
        <v>414</v>
      </c>
      <c r="M164" s="85"/>
      <c r="N164" s="89">
        <v>57127300</v>
      </c>
      <c r="O164" s="62" t="s">
        <v>873</v>
      </c>
    </row>
    <row r="165" spans="1:15" ht="31.2">
      <c r="A165" s="55" t="s">
        <v>585</v>
      </c>
      <c r="B165" s="59" t="s">
        <v>673</v>
      </c>
      <c r="C165" s="55" t="s">
        <v>47</v>
      </c>
      <c r="D165" s="83" t="s">
        <v>145</v>
      </c>
      <c r="E165" s="84">
        <v>901</v>
      </c>
      <c r="F165" s="83" t="s">
        <v>994</v>
      </c>
      <c r="G165" s="83" t="s">
        <v>995</v>
      </c>
      <c r="H165" s="55" t="s">
        <v>994</v>
      </c>
      <c r="I165" s="55" t="s">
        <v>366</v>
      </c>
      <c r="J165" s="55" t="s">
        <v>367</v>
      </c>
      <c r="K165" s="55" t="s">
        <v>651</v>
      </c>
      <c r="L165" s="55" t="s">
        <v>673</v>
      </c>
      <c r="M165" s="85"/>
      <c r="N165" s="89">
        <v>57127300</v>
      </c>
      <c r="O165" s="62" t="s">
        <v>432</v>
      </c>
    </row>
    <row r="166" spans="1:15">
      <c r="A166" s="55" t="s">
        <v>586</v>
      </c>
      <c r="B166" s="59" t="s">
        <v>652</v>
      </c>
      <c r="C166" s="55" t="s">
        <v>47</v>
      </c>
      <c r="D166" s="83" t="s">
        <v>145</v>
      </c>
      <c r="E166" s="84">
        <v>901</v>
      </c>
      <c r="F166" s="83" t="s">
        <v>994</v>
      </c>
      <c r="G166" s="83" t="s">
        <v>995</v>
      </c>
      <c r="H166" s="55" t="s">
        <v>994</v>
      </c>
      <c r="I166" s="55" t="s">
        <v>366</v>
      </c>
      <c r="J166" s="55" t="s">
        <v>367</v>
      </c>
      <c r="K166" s="55" t="s">
        <v>46</v>
      </c>
      <c r="L166" s="55" t="s">
        <v>652</v>
      </c>
      <c r="M166" s="85"/>
      <c r="N166" s="89">
        <v>57127300</v>
      </c>
      <c r="O166" s="62" t="s">
        <v>1122</v>
      </c>
    </row>
    <row r="167" spans="1:15" ht="31.2">
      <c r="A167" s="55" t="s">
        <v>587</v>
      </c>
      <c r="B167" s="59" t="s">
        <v>672</v>
      </c>
      <c r="C167" s="55" t="s">
        <v>47</v>
      </c>
      <c r="D167" s="83" t="s">
        <v>145</v>
      </c>
      <c r="E167" s="84">
        <v>901</v>
      </c>
      <c r="F167" s="83" t="s">
        <v>994</v>
      </c>
      <c r="G167" s="83" t="s">
        <v>995</v>
      </c>
      <c r="H167" s="55" t="s">
        <v>994</v>
      </c>
      <c r="I167" s="55" t="s">
        <v>671</v>
      </c>
      <c r="J167" s="55" t="s">
        <v>672</v>
      </c>
      <c r="K167" s="55" t="s">
        <v>394</v>
      </c>
      <c r="L167" s="55" t="s">
        <v>414</v>
      </c>
      <c r="M167" s="85"/>
      <c r="N167" s="89">
        <v>7412825.9000000004</v>
      </c>
      <c r="O167" s="62" t="s">
        <v>1524</v>
      </c>
    </row>
    <row r="168" spans="1:15" ht="31.2">
      <c r="A168" s="55" t="s">
        <v>588</v>
      </c>
      <c r="B168" s="59" t="s">
        <v>673</v>
      </c>
      <c r="C168" s="55" t="s">
        <v>47</v>
      </c>
      <c r="D168" s="83" t="s">
        <v>145</v>
      </c>
      <c r="E168" s="84">
        <v>901</v>
      </c>
      <c r="F168" s="83" t="s">
        <v>994</v>
      </c>
      <c r="G168" s="83" t="s">
        <v>995</v>
      </c>
      <c r="H168" s="55" t="s">
        <v>994</v>
      </c>
      <c r="I168" s="55" t="s">
        <v>671</v>
      </c>
      <c r="J168" s="55" t="s">
        <v>672</v>
      </c>
      <c r="K168" s="55" t="s">
        <v>651</v>
      </c>
      <c r="L168" s="55" t="s">
        <v>673</v>
      </c>
      <c r="M168" s="85"/>
      <c r="N168" s="89">
        <v>7412825.9000000004</v>
      </c>
      <c r="O168" s="62" t="s">
        <v>673</v>
      </c>
    </row>
    <row r="169" spans="1:15">
      <c r="A169" s="55" t="s">
        <v>589</v>
      </c>
      <c r="B169" s="59" t="s">
        <v>652</v>
      </c>
      <c r="C169" s="55" t="s">
        <v>47</v>
      </c>
      <c r="D169" s="83" t="s">
        <v>145</v>
      </c>
      <c r="E169" s="84">
        <v>901</v>
      </c>
      <c r="F169" s="83" t="s">
        <v>994</v>
      </c>
      <c r="G169" s="83" t="s">
        <v>995</v>
      </c>
      <c r="H169" s="55" t="s">
        <v>994</v>
      </c>
      <c r="I169" s="55" t="s">
        <v>671</v>
      </c>
      <c r="J169" s="55" t="s">
        <v>672</v>
      </c>
      <c r="K169" s="55" t="s">
        <v>46</v>
      </c>
      <c r="L169" s="55" t="s">
        <v>652</v>
      </c>
      <c r="M169" s="85"/>
      <c r="N169" s="89">
        <v>7412825.9000000004</v>
      </c>
      <c r="O169" s="62" t="s">
        <v>652</v>
      </c>
    </row>
    <row r="170" spans="1:15">
      <c r="A170" s="82" t="s">
        <v>590</v>
      </c>
      <c r="B170" s="57" t="s">
        <v>1019</v>
      </c>
      <c r="C170" s="82" t="s">
        <v>47</v>
      </c>
      <c r="D170" s="83" t="s">
        <v>145</v>
      </c>
      <c r="E170" s="84">
        <v>901</v>
      </c>
      <c r="F170" s="83" t="s">
        <v>1018</v>
      </c>
      <c r="G170" s="83" t="s">
        <v>1019</v>
      </c>
      <c r="H170" s="82" t="s">
        <v>1018</v>
      </c>
      <c r="I170" s="82" t="s">
        <v>394</v>
      </c>
      <c r="J170" s="55" t="s">
        <v>413</v>
      </c>
      <c r="K170" s="82" t="s">
        <v>394</v>
      </c>
      <c r="L170" s="55" t="s">
        <v>414</v>
      </c>
      <c r="M170" s="85"/>
      <c r="N170" s="86">
        <v>10279234.289999999</v>
      </c>
      <c r="O170" s="62" t="s">
        <v>1117</v>
      </c>
    </row>
    <row r="171" spans="1:15" ht="93.6">
      <c r="A171" s="55" t="s">
        <v>61</v>
      </c>
      <c r="B171" s="59" t="s">
        <v>1152</v>
      </c>
      <c r="C171" s="55" t="s">
        <v>47</v>
      </c>
      <c r="D171" s="83" t="s">
        <v>145</v>
      </c>
      <c r="E171" s="84">
        <v>901</v>
      </c>
      <c r="F171" s="83" t="s">
        <v>1018</v>
      </c>
      <c r="G171" s="83" t="s">
        <v>1019</v>
      </c>
      <c r="H171" s="55" t="s">
        <v>1018</v>
      </c>
      <c r="I171" s="55" t="s">
        <v>1138</v>
      </c>
      <c r="J171" s="55" t="s">
        <v>1152</v>
      </c>
      <c r="K171" s="55" t="s">
        <v>394</v>
      </c>
      <c r="L171" s="55" t="s">
        <v>414</v>
      </c>
      <c r="M171" s="85"/>
      <c r="N171" s="89">
        <v>3094196.7</v>
      </c>
      <c r="O171" s="62" t="s">
        <v>1526</v>
      </c>
    </row>
    <row r="172" spans="1:15" ht="46.8">
      <c r="A172" s="55" t="s">
        <v>593</v>
      </c>
      <c r="B172" s="59" t="s">
        <v>930</v>
      </c>
      <c r="C172" s="55" t="s">
        <v>47</v>
      </c>
      <c r="D172" s="83" t="s">
        <v>145</v>
      </c>
      <c r="E172" s="84">
        <v>901</v>
      </c>
      <c r="F172" s="83" t="s">
        <v>1018</v>
      </c>
      <c r="G172" s="83" t="s">
        <v>1019</v>
      </c>
      <c r="H172" s="55" t="s">
        <v>1018</v>
      </c>
      <c r="I172" s="55" t="s">
        <v>929</v>
      </c>
      <c r="J172" s="55" t="s">
        <v>930</v>
      </c>
      <c r="K172" s="55" t="s">
        <v>394</v>
      </c>
      <c r="L172" s="55" t="s">
        <v>414</v>
      </c>
      <c r="M172" s="85"/>
      <c r="N172" s="89">
        <v>3094196.7</v>
      </c>
      <c r="O172" s="62" t="s">
        <v>432</v>
      </c>
    </row>
    <row r="173" spans="1:15" ht="62.4">
      <c r="A173" s="55" t="s">
        <v>594</v>
      </c>
      <c r="B173" s="59" t="s">
        <v>873</v>
      </c>
      <c r="C173" s="55" t="s">
        <v>47</v>
      </c>
      <c r="D173" s="83" t="s">
        <v>145</v>
      </c>
      <c r="E173" s="84">
        <v>901</v>
      </c>
      <c r="F173" s="83" t="s">
        <v>1018</v>
      </c>
      <c r="G173" s="83" t="s">
        <v>1019</v>
      </c>
      <c r="H173" s="55" t="s">
        <v>1018</v>
      </c>
      <c r="I173" s="55" t="s">
        <v>872</v>
      </c>
      <c r="J173" s="55" t="s">
        <v>873</v>
      </c>
      <c r="K173" s="55" t="s">
        <v>394</v>
      </c>
      <c r="L173" s="55" t="s">
        <v>414</v>
      </c>
      <c r="M173" s="85"/>
      <c r="N173" s="89">
        <v>20000</v>
      </c>
      <c r="O173" s="62" t="s">
        <v>1122</v>
      </c>
    </row>
    <row r="174" spans="1:15" ht="31.2">
      <c r="A174" s="55" t="s">
        <v>595</v>
      </c>
      <c r="B174" s="59" t="s">
        <v>432</v>
      </c>
      <c r="C174" s="55" t="s">
        <v>47</v>
      </c>
      <c r="D174" s="83" t="s">
        <v>145</v>
      </c>
      <c r="E174" s="84">
        <v>901</v>
      </c>
      <c r="F174" s="83" t="s">
        <v>1018</v>
      </c>
      <c r="G174" s="83" t="s">
        <v>1019</v>
      </c>
      <c r="H174" s="55" t="s">
        <v>1018</v>
      </c>
      <c r="I174" s="55" t="s">
        <v>872</v>
      </c>
      <c r="J174" s="55" t="s">
        <v>873</v>
      </c>
      <c r="K174" s="55" t="s">
        <v>119</v>
      </c>
      <c r="L174" s="55" t="s">
        <v>432</v>
      </c>
      <c r="M174" s="85"/>
      <c r="N174" s="89">
        <v>20000</v>
      </c>
      <c r="O174" s="62" t="s">
        <v>1528</v>
      </c>
    </row>
    <row r="175" spans="1:15" ht="31.2">
      <c r="A175" s="55" t="s">
        <v>596</v>
      </c>
      <c r="B175" s="59" t="s">
        <v>1122</v>
      </c>
      <c r="C175" s="55" t="s">
        <v>47</v>
      </c>
      <c r="D175" s="83" t="s">
        <v>145</v>
      </c>
      <c r="E175" s="84">
        <v>901</v>
      </c>
      <c r="F175" s="83" t="s">
        <v>1018</v>
      </c>
      <c r="G175" s="83" t="s">
        <v>1019</v>
      </c>
      <c r="H175" s="55" t="s">
        <v>1018</v>
      </c>
      <c r="I175" s="55" t="s">
        <v>872</v>
      </c>
      <c r="J175" s="55" t="s">
        <v>873</v>
      </c>
      <c r="K175" s="55" t="s">
        <v>434</v>
      </c>
      <c r="L175" s="55" t="s">
        <v>1122</v>
      </c>
      <c r="M175" s="85"/>
      <c r="N175" s="89">
        <v>20000</v>
      </c>
      <c r="O175" s="62" t="s">
        <v>432</v>
      </c>
    </row>
    <row r="176" spans="1:15" ht="46.8">
      <c r="A176" s="55" t="s">
        <v>597</v>
      </c>
      <c r="B176" s="59" t="s">
        <v>1524</v>
      </c>
      <c r="C176" s="55" t="s">
        <v>47</v>
      </c>
      <c r="D176" s="83" t="s">
        <v>145</v>
      </c>
      <c r="E176" s="84">
        <v>901</v>
      </c>
      <c r="F176" s="83" t="s">
        <v>1018</v>
      </c>
      <c r="G176" s="83" t="s">
        <v>1019</v>
      </c>
      <c r="H176" s="55" t="s">
        <v>1018</v>
      </c>
      <c r="I176" s="55" t="s">
        <v>296</v>
      </c>
      <c r="J176" s="55" t="s">
        <v>1524</v>
      </c>
      <c r="K176" s="55" t="s">
        <v>394</v>
      </c>
      <c r="L176" s="55" t="s">
        <v>414</v>
      </c>
      <c r="M176" s="85"/>
      <c r="N176" s="89">
        <v>3074196.7</v>
      </c>
      <c r="O176" s="62" t="s">
        <v>1122</v>
      </c>
    </row>
    <row r="177" spans="1:15" ht="31.2">
      <c r="A177" s="55" t="s">
        <v>598</v>
      </c>
      <c r="B177" s="59" t="s">
        <v>673</v>
      </c>
      <c r="C177" s="55" t="s">
        <v>47</v>
      </c>
      <c r="D177" s="83" t="s">
        <v>145</v>
      </c>
      <c r="E177" s="84">
        <v>901</v>
      </c>
      <c r="F177" s="83" t="s">
        <v>1018</v>
      </c>
      <c r="G177" s="83" t="s">
        <v>1019</v>
      </c>
      <c r="H177" s="55" t="s">
        <v>1018</v>
      </c>
      <c r="I177" s="55" t="s">
        <v>296</v>
      </c>
      <c r="J177" s="55" t="s">
        <v>1524</v>
      </c>
      <c r="K177" s="55" t="s">
        <v>651</v>
      </c>
      <c r="L177" s="55" t="s">
        <v>673</v>
      </c>
      <c r="M177" s="85"/>
      <c r="N177" s="89">
        <v>3074196.7</v>
      </c>
      <c r="O177" s="62" t="s">
        <v>289</v>
      </c>
    </row>
    <row r="178" spans="1:15">
      <c r="A178" s="55" t="s">
        <v>600</v>
      </c>
      <c r="B178" s="59" t="s">
        <v>652</v>
      </c>
      <c r="C178" s="55" t="s">
        <v>47</v>
      </c>
      <c r="D178" s="83" t="s">
        <v>145</v>
      </c>
      <c r="E178" s="84">
        <v>901</v>
      </c>
      <c r="F178" s="83" t="s">
        <v>1018</v>
      </c>
      <c r="G178" s="83" t="s">
        <v>1019</v>
      </c>
      <c r="H178" s="55" t="s">
        <v>1018</v>
      </c>
      <c r="I178" s="55" t="s">
        <v>296</v>
      </c>
      <c r="J178" s="55" t="s">
        <v>1524</v>
      </c>
      <c r="K178" s="55" t="s">
        <v>46</v>
      </c>
      <c r="L178" s="55" t="s">
        <v>652</v>
      </c>
      <c r="M178" s="85"/>
      <c r="N178" s="89">
        <v>3074196.7</v>
      </c>
      <c r="O178" s="62" t="s">
        <v>673</v>
      </c>
    </row>
    <row r="179" spans="1:15">
      <c r="A179" s="55" t="s">
        <v>602</v>
      </c>
      <c r="B179" s="59" t="s">
        <v>1117</v>
      </c>
      <c r="C179" s="55" t="s">
        <v>47</v>
      </c>
      <c r="D179" s="83" t="s">
        <v>145</v>
      </c>
      <c r="E179" s="84">
        <v>901</v>
      </c>
      <c r="F179" s="83" t="s">
        <v>1018</v>
      </c>
      <c r="G179" s="83" t="s">
        <v>1019</v>
      </c>
      <c r="H179" s="55" t="s">
        <v>1018</v>
      </c>
      <c r="I179" s="55" t="s">
        <v>1116</v>
      </c>
      <c r="J179" s="55" t="s">
        <v>1117</v>
      </c>
      <c r="K179" s="55" t="s">
        <v>394</v>
      </c>
      <c r="L179" s="55" t="s">
        <v>414</v>
      </c>
      <c r="M179" s="85"/>
      <c r="N179" s="89">
        <v>7185037.5899999999</v>
      </c>
      <c r="O179" s="62" t="s">
        <v>652</v>
      </c>
    </row>
    <row r="180" spans="1:15" ht="46.8">
      <c r="A180" s="55" t="s">
        <v>605</v>
      </c>
      <c r="B180" s="59" t="s">
        <v>1526</v>
      </c>
      <c r="C180" s="55" t="s">
        <v>47</v>
      </c>
      <c r="D180" s="83" t="s">
        <v>145</v>
      </c>
      <c r="E180" s="84">
        <v>901</v>
      </c>
      <c r="F180" s="83" t="s">
        <v>1018</v>
      </c>
      <c r="G180" s="83" t="s">
        <v>1019</v>
      </c>
      <c r="H180" s="55" t="s">
        <v>1018</v>
      </c>
      <c r="I180" s="55" t="s">
        <v>1525</v>
      </c>
      <c r="J180" s="55" t="s">
        <v>1526</v>
      </c>
      <c r="K180" s="55" t="s">
        <v>394</v>
      </c>
      <c r="L180" s="55" t="s">
        <v>414</v>
      </c>
      <c r="M180" s="85"/>
      <c r="N180" s="89">
        <v>330576.90000000002</v>
      </c>
      <c r="O180" s="62" t="s">
        <v>291</v>
      </c>
    </row>
    <row r="181" spans="1:15" ht="31.2">
      <c r="A181" s="55" t="s">
        <v>606</v>
      </c>
      <c r="B181" s="59" t="s">
        <v>432</v>
      </c>
      <c r="C181" s="55" t="s">
        <v>47</v>
      </c>
      <c r="D181" s="83" t="s">
        <v>145</v>
      </c>
      <c r="E181" s="84">
        <v>901</v>
      </c>
      <c r="F181" s="83" t="s">
        <v>1018</v>
      </c>
      <c r="G181" s="83" t="s">
        <v>1019</v>
      </c>
      <c r="H181" s="55" t="s">
        <v>1018</v>
      </c>
      <c r="I181" s="55" t="s">
        <v>1525</v>
      </c>
      <c r="J181" s="55" t="s">
        <v>1526</v>
      </c>
      <c r="K181" s="55" t="s">
        <v>119</v>
      </c>
      <c r="L181" s="55" t="s">
        <v>432</v>
      </c>
      <c r="M181" s="85"/>
      <c r="N181" s="89">
        <v>330576.90000000002</v>
      </c>
      <c r="O181" s="62" t="s">
        <v>673</v>
      </c>
    </row>
    <row r="182" spans="1:15" ht="31.2">
      <c r="A182" s="55" t="s">
        <v>607</v>
      </c>
      <c r="B182" s="59" t="s">
        <v>1122</v>
      </c>
      <c r="C182" s="55" t="s">
        <v>47</v>
      </c>
      <c r="D182" s="83" t="s">
        <v>145</v>
      </c>
      <c r="E182" s="84">
        <v>901</v>
      </c>
      <c r="F182" s="83" t="s">
        <v>1018</v>
      </c>
      <c r="G182" s="83" t="s">
        <v>1019</v>
      </c>
      <c r="H182" s="55" t="s">
        <v>1018</v>
      </c>
      <c r="I182" s="55" t="s">
        <v>1525</v>
      </c>
      <c r="J182" s="55" t="s">
        <v>1526</v>
      </c>
      <c r="K182" s="55" t="s">
        <v>434</v>
      </c>
      <c r="L182" s="55" t="s">
        <v>1122</v>
      </c>
      <c r="M182" s="85"/>
      <c r="N182" s="89">
        <v>330576.90000000002</v>
      </c>
      <c r="O182" s="62" t="s">
        <v>652</v>
      </c>
    </row>
    <row r="183" spans="1:15" s="88" customFormat="1" ht="62.4">
      <c r="A183" s="55" t="s">
        <v>608</v>
      </c>
      <c r="B183" s="59" t="s">
        <v>1528</v>
      </c>
      <c r="C183" s="55" t="s">
        <v>47</v>
      </c>
      <c r="D183" s="83" t="s">
        <v>145</v>
      </c>
      <c r="E183" s="84">
        <v>901</v>
      </c>
      <c r="F183" s="83" t="s">
        <v>1018</v>
      </c>
      <c r="G183" s="83" t="s">
        <v>1019</v>
      </c>
      <c r="H183" s="55" t="s">
        <v>1018</v>
      </c>
      <c r="I183" s="55" t="s">
        <v>1527</v>
      </c>
      <c r="J183" s="55" t="s">
        <v>1528</v>
      </c>
      <c r="K183" s="55" t="s">
        <v>394</v>
      </c>
      <c r="L183" s="55" t="s">
        <v>414</v>
      </c>
      <c r="M183" s="85"/>
      <c r="N183" s="89">
        <v>3938881</v>
      </c>
      <c r="O183" s="62" t="s">
        <v>1269</v>
      </c>
    </row>
    <row r="184" spans="1:15" ht="31.2">
      <c r="A184" s="55" t="s">
        <v>609</v>
      </c>
      <c r="B184" s="59" t="s">
        <v>432</v>
      </c>
      <c r="C184" s="55" t="s">
        <v>47</v>
      </c>
      <c r="D184" s="83" t="s">
        <v>145</v>
      </c>
      <c r="E184" s="84">
        <v>901</v>
      </c>
      <c r="F184" s="83" t="s">
        <v>1018</v>
      </c>
      <c r="G184" s="83" t="s">
        <v>1019</v>
      </c>
      <c r="H184" s="55" t="s">
        <v>1018</v>
      </c>
      <c r="I184" s="55" t="s">
        <v>1527</v>
      </c>
      <c r="J184" s="55" t="s">
        <v>1528</v>
      </c>
      <c r="K184" s="55" t="s">
        <v>119</v>
      </c>
      <c r="L184" s="55" t="s">
        <v>432</v>
      </c>
      <c r="M184" s="85"/>
      <c r="N184" s="89">
        <v>3938881</v>
      </c>
      <c r="O184" s="62" t="s">
        <v>1149</v>
      </c>
    </row>
    <row r="185" spans="1:15" ht="31.2">
      <c r="A185" s="55" t="s">
        <v>610</v>
      </c>
      <c r="B185" s="59" t="s">
        <v>1122</v>
      </c>
      <c r="C185" s="55" t="s">
        <v>47</v>
      </c>
      <c r="D185" s="83" t="s">
        <v>145</v>
      </c>
      <c r="E185" s="84">
        <v>901</v>
      </c>
      <c r="F185" s="83" t="s">
        <v>1018</v>
      </c>
      <c r="G185" s="83" t="s">
        <v>1019</v>
      </c>
      <c r="H185" s="55" t="s">
        <v>1018</v>
      </c>
      <c r="I185" s="55" t="s">
        <v>1527</v>
      </c>
      <c r="J185" s="55" t="s">
        <v>1528</v>
      </c>
      <c r="K185" s="55" t="s">
        <v>434</v>
      </c>
      <c r="L185" s="55" t="s">
        <v>1122</v>
      </c>
      <c r="M185" s="85"/>
      <c r="N185" s="89">
        <v>3938881</v>
      </c>
      <c r="O185" s="62" t="s">
        <v>679</v>
      </c>
    </row>
    <row r="186" spans="1:15" ht="62.4">
      <c r="A186" s="55" t="s">
        <v>612</v>
      </c>
      <c r="B186" s="59" t="s">
        <v>289</v>
      </c>
      <c r="C186" s="55" t="s">
        <v>47</v>
      </c>
      <c r="D186" s="83" t="s">
        <v>145</v>
      </c>
      <c r="E186" s="84">
        <v>901</v>
      </c>
      <c r="F186" s="83" t="s">
        <v>1018</v>
      </c>
      <c r="G186" s="83" t="s">
        <v>1019</v>
      </c>
      <c r="H186" s="55" t="s">
        <v>1018</v>
      </c>
      <c r="I186" s="55" t="s">
        <v>1529</v>
      </c>
      <c r="J186" s="55" t="s">
        <v>289</v>
      </c>
      <c r="K186" s="55" t="s">
        <v>394</v>
      </c>
      <c r="L186" s="55" t="s">
        <v>414</v>
      </c>
      <c r="M186" s="85"/>
      <c r="N186" s="89">
        <v>1809323.7</v>
      </c>
      <c r="O186" s="62" t="s">
        <v>681</v>
      </c>
    </row>
    <row r="187" spans="1:15" ht="31.2">
      <c r="A187" s="55" t="s">
        <v>615</v>
      </c>
      <c r="B187" s="59" t="s">
        <v>673</v>
      </c>
      <c r="C187" s="55" t="s">
        <v>47</v>
      </c>
      <c r="D187" s="83" t="s">
        <v>145</v>
      </c>
      <c r="E187" s="84">
        <v>901</v>
      </c>
      <c r="F187" s="83" t="s">
        <v>1018</v>
      </c>
      <c r="G187" s="83" t="s">
        <v>1019</v>
      </c>
      <c r="H187" s="55" t="s">
        <v>1018</v>
      </c>
      <c r="I187" s="55" t="s">
        <v>1529</v>
      </c>
      <c r="J187" s="55" t="s">
        <v>289</v>
      </c>
      <c r="K187" s="55" t="s">
        <v>651</v>
      </c>
      <c r="L187" s="55" t="s">
        <v>673</v>
      </c>
      <c r="M187" s="85"/>
      <c r="N187" s="89">
        <v>1809323.7</v>
      </c>
      <c r="O187" s="62" t="s">
        <v>432</v>
      </c>
    </row>
    <row r="188" spans="1:15">
      <c r="A188" s="55" t="s">
        <v>616</v>
      </c>
      <c r="B188" s="59" t="s">
        <v>652</v>
      </c>
      <c r="C188" s="55" t="s">
        <v>47</v>
      </c>
      <c r="D188" s="83" t="s">
        <v>145</v>
      </c>
      <c r="E188" s="84">
        <v>901</v>
      </c>
      <c r="F188" s="83" t="s">
        <v>1018</v>
      </c>
      <c r="G188" s="83" t="s">
        <v>1019</v>
      </c>
      <c r="H188" s="55" t="s">
        <v>1018</v>
      </c>
      <c r="I188" s="55" t="s">
        <v>1529</v>
      </c>
      <c r="J188" s="55" t="s">
        <v>289</v>
      </c>
      <c r="K188" s="55" t="s">
        <v>46</v>
      </c>
      <c r="L188" s="55" t="s">
        <v>652</v>
      </c>
      <c r="M188" s="85"/>
      <c r="N188" s="89">
        <v>1809323.7</v>
      </c>
      <c r="O188" s="62" t="s">
        <v>1122</v>
      </c>
    </row>
    <row r="189" spans="1:15" ht="94.5" customHeight="1">
      <c r="A189" s="55" t="s">
        <v>617</v>
      </c>
      <c r="B189" s="59" t="s">
        <v>291</v>
      </c>
      <c r="C189" s="55" t="s">
        <v>47</v>
      </c>
      <c r="D189" s="83" t="s">
        <v>145</v>
      </c>
      <c r="E189" s="84">
        <v>901</v>
      </c>
      <c r="F189" s="83" t="s">
        <v>1018</v>
      </c>
      <c r="G189" s="83" t="s">
        <v>1019</v>
      </c>
      <c r="H189" s="55" t="s">
        <v>1018</v>
      </c>
      <c r="I189" s="55" t="s">
        <v>290</v>
      </c>
      <c r="J189" s="55" t="s">
        <v>291</v>
      </c>
      <c r="K189" s="55" t="s">
        <v>394</v>
      </c>
      <c r="L189" s="55" t="s">
        <v>414</v>
      </c>
      <c r="M189" s="85"/>
      <c r="N189" s="89">
        <v>1106255.99</v>
      </c>
      <c r="O189" s="62" t="s">
        <v>1152</v>
      </c>
    </row>
    <row r="190" spans="1:15" ht="31.2">
      <c r="A190" s="55" t="s">
        <v>618</v>
      </c>
      <c r="B190" s="59" t="s">
        <v>673</v>
      </c>
      <c r="C190" s="55" t="s">
        <v>47</v>
      </c>
      <c r="D190" s="83" t="s">
        <v>145</v>
      </c>
      <c r="E190" s="84">
        <v>901</v>
      </c>
      <c r="F190" s="83" t="s">
        <v>1018</v>
      </c>
      <c r="G190" s="83" t="s">
        <v>1019</v>
      </c>
      <c r="H190" s="55" t="s">
        <v>1018</v>
      </c>
      <c r="I190" s="55" t="s">
        <v>290</v>
      </c>
      <c r="J190" s="55" t="s">
        <v>291</v>
      </c>
      <c r="K190" s="55" t="s">
        <v>651</v>
      </c>
      <c r="L190" s="55" t="s">
        <v>673</v>
      </c>
      <c r="M190" s="85"/>
      <c r="N190" s="89">
        <v>1106255.99</v>
      </c>
      <c r="O190" s="62" t="s">
        <v>683</v>
      </c>
    </row>
    <row r="191" spans="1:15">
      <c r="A191" s="55" t="s">
        <v>619</v>
      </c>
      <c r="B191" s="59" t="s">
        <v>652</v>
      </c>
      <c r="C191" s="55" t="s">
        <v>47</v>
      </c>
      <c r="D191" s="83" t="s">
        <v>145</v>
      </c>
      <c r="E191" s="84">
        <v>901</v>
      </c>
      <c r="F191" s="83" t="s">
        <v>1018</v>
      </c>
      <c r="G191" s="83" t="s">
        <v>1019</v>
      </c>
      <c r="H191" s="55" t="s">
        <v>1018</v>
      </c>
      <c r="I191" s="55" t="s">
        <v>290</v>
      </c>
      <c r="J191" s="55" t="s">
        <v>291</v>
      </c>
      <c r="K191" s="55" t="s">
        <v>46</v>
      </c>
      <c r="L191" s="55" t="s">
        <v>652</v>
      </c>
      <c r="M191" s="85"/>
      <c r="N191" s="89">
        <v>1106255.99</v>
      </c>
      <c r="O191" s="62" t="s">
        <v>685</v>
      </c>
    </row>
    <row r="192" spans="1:15">
      <c r="A192" s="82" t="s">
        <v>620</v>
      </c>
      <c r="B192" s="57" t="s">
        <v>1269</v>
      </c>
      <c r="C192" s="82" t="s">
        <v>47</v>
      </c>
      <c r="D192" s="83" t="s">
        <v>145</v>
      </c>
      <c r="E192" s="84">
        <v>901</v>
      </c>
      <c r="F192" s="83" t="s">
        <v>1268</v>
      </c>
      <c r="G192" s="83" t="s">
        <v>1269</v>
      </c>
      <c r="H192" s="82" t="s">
        <v>1268</v>
      </c>
      <c r="I192" s="82" t="s">
        <v>394</v>
      </c>
      <c r="J192" s="55" t="s">
        <v>413</v>
      </c>
      <c r="K192" s="82" t="s">
        <v>394</v>
      </c>
      <c r="L192" s="55" t="s">
        <v>414</v>
      </c>
      <c r="M192" s="85"/>
      <c r="N192" s="86">
        <v>10053088.210000001</v>
      </c>
      <c r="O192" s="62" t="s">
        <v>432</v>
      </c>
    </row>
    <row r="193" spans="1:15" ht="62.4">
      <c r="A193" s="55" t="s">
        <v>114</v>
      </c>
      <c r="B193" s="59" t="s">
        <v>1149</v>
      </c>
      <c r="C193" s="55" t="s">
        <v>47</v>
      </c>
      <c r="D193" s="83" t="s">
        <v>145</v>
      </c>
      <c r="E193" s="84">
        <v>901</v>
      </c>
      <c r="F193" s="83" t="s">
        <v>1268</v>
      </c>
      <c r="G193" s="83" t="s">
        <v>1269</v>
      </c>
      <c r="H193" s="55" t="s">
        <v>1268</v>
      </c>
      <c r="I193" s="55" t="s">
        <v>1128</v>
      </c>
      <c r="J193" s="55" t="s">
        <v>1149</v>
      </c>
      <c r="K193" s="55" t="s">
        <v>394</v>
      </c>
      <c r="L193" s="55" t="s">
        <v>414</v>
      </c>
      <c r="M193" s="85"/>
      <c r="N193" s="89">
        <v>56950.8</v>
      </c>
      <c r="O193" s="62" t="s">
        <v>1122</v>
      </c>
    </row>
    <row r="194" spans="1:15" ht="46.8">
      <c r="A194" s="55" t="s">
        <v>622</v>
      </c>
      <c r="B194" s="59" t="s">
        <v>679</v>
      </c>
      <c r="C194" s="55" t="s">
        <v>47</v>
      </c>
      <c r="D194" s="83" t="s">
        <v>145</v>
      </c>
      <c r="E194" s="84">
        <v>901</v>
      </c>
      <c r="F194" s="83" t="s">
        <v>1268</v>
      </c>
      <c r="G194" s="83" t="s">
        <v>1269</v>
      </c>
      <c r="H194" s="55" t="s">
        <v>1268</v>
      </c>
      <c r="I194" s="55" t="s">
        <v>678</v>
      </c>
      <c r="J194" s="55" t="s">
        <v>679</v>
      </c>
      <c r="K194" s="55" t="s">
        <v>394</v>
      </c>
      <c r="L194" s="55" t="s">
        <v>414</v>
      </c>
      <c r="M194" s="85"/>
      <c r="N194" s="89">
        <v>56950.8</v>
      </c>
      <c r="O194" s="62" t="s">
        <v>687</v>
      </c>
    </row>
    <row r="195" spans="1:15" ht="62.4">
      <c r="A195" s="55" t="s">
        <v>623</v>
      </c>
      <c r="B195" s="59" t="s">
        <v>681</v>
      </c>
      <c r="C195" s="55" t="s">
        <v>47</v>
      </c>
      <c r="D195" s="83" t="s">
        <v>145</v>
      </c>
      <c r="E195" s="84">
        <v>901</v>
      </c>
      <c r="F195" s="83" t="s">
        <v>1268</v>
      </c>
      <c r="G195" s="83" t="s">
        <v>1269</v>
      </c>
      <c r="H195" s="55" t="s">
        <v>1268</v>
      </c>
      <c r="I195" s="55" t="s">
        <v>680</v>
      </c>
      <c r="J195" s="55" t="s">
        <v>681</v>
      </c>
      <c r="K195" s="55" t="s">
        <v>394</v>
      </c>
      <c r="L195" s="55" t="s">
        <v>414</v>
      </c>
      <c r="M195" s="85"/>
      <c r="N195" s="89">
        <v>56950.8</v>
      </c>
      <c r="O195" s="62" t="s">
        <v>432</v>
      </c>
    </row>
    <row r="196" spans="1:15" ht="31.2">
      <c r="A196" s="55" t="s">
        <v>624</v>
      </c>
      <c r="B196" s="59" t="s">
        <v>432</v>
      </c>
      <c r="C196" s="55" t="s">
        <v>47</v>
      </c>
      <c r="D196" s="83" t="s">
        <v>145</v>
      </c>
      <c r="E196" s="84">
        <v>901</v>
      </c>
      <c r="F196" s="83" t="s">
        <v>1268</v>
      </c>
      <c r="G196" s="83" t="s">
        <v>1269</v>
      </c>
      <c r="H196" s="55" t="s">
        <v>1268</v>
      </c>
      <c r="I196" s="55" t="s">
        <v>680</v>
      </c>
      <c r="J196" s="55" t="s">
        <v>681</v>
      </c>
      <c r="K196" s="55" t="s">
        <v>119</v>
      </c>
      <c r="L196" s="55" t="s">
        <v>432</v>
      </c>
      <c r="M196" s="85"/>
      <c r="N196" s="89">
        <v>56950.8</v>
      </c>
      <c r="O196" s="62" t="s">
        <v>1122</v>
      </c>
    </row>
    <row r="197" spans="1:15" ht="31.2">
      <c r="A197" s="55" t="s">
        <v>625</v>
      </c>
      <c r="B197" s="59" t="s">
        <v>1122</v>
      </c>
      <c r="C197" s="55" t="s">
        <v>47</v>
      </c>
      <c r="D197" s="83" t="s">
        <v>145</v>
      </c>
      <c r="E197" s="84">
        <v>901</v>
      </c>
      <c r="F197" s="83" t="s">
        <v>1268</v>
      </c>
      <c r="G197" s="83" t="s">
        <v>1269</v>
      </c>
      <c r="H197" s="55" t="s">
        <v>1268</v>
      </c>
      <c r="I197" s="55" t="s">
        <v>680</v>
      </c>
      <c r="J197" s="55" t="s">
        <v>681</v>
      </c>
      <c r="K197" s="55" t="s">
        <v>434</v>
      </c>
      <c r="L197" s="55" t="s">
        <v>1122</v>
      </c>
      <c r="M197" s="85"/>
      <c r="N197" s="89">
        <v>56950.8</v>
      </c>
      <c r="O197" s="62" t="s">
        <v>1180</v>
      </c>
    </row>
    <row r="198" spans="1:15" ht="93.6">
      <c r="A198" s="55" t="s">
        <v>626</v>
      </c>
      <c r="B198" s="59" t="s">
        <v>1152</v>
      </c>
      <c r="C198" s="55" t="s">
        <v>47</v>
      </c>
      <c r="D198" s="83" t="s">
        <v>145</v>
      </c>
      <c r="E198" s="84">
        <v>901</v>
      </c>
      <c r="F198" s="83" t="s">
        <v>1268</v>
      </c>
      <c r="G198" s="83" t="s">
        <v>1269</v>
      </c>
      <c r="H198" s="55" t="s">
        <v>1268</v>
      </c>
      <c r="I198" s="55" t="s">
        <v>1138</v>
      </c>
      <c r="J198" s="55" t="s">
        <v>1152</v>
      </c>
      <c r="K198" s="55" t="s">
        <v>394</v>
      </c>
      <c r="L198" s="55" t="s">
        <v>414</v>
      </c>
      <c r="M198" s="85"/>
      <c r="N198" s="89">
        <v>9996137.4100000001</v>
      </c>
      <c r="O198" s="62" t="s">
        <v>432</v>
      </c>
    </row>
    <row r="199" spans="1:15" ht="31.2">
      <c r="A199" s="55" t="s">
        <v>632</v>
      </c>
      <c r="B199" s="59" t="s">
        <v>683</v>
      </c>
      <c r="C199" s="55" t="s">
        <v>47</v>
      </c>
      <c r="D199" s="83" t="s">
        <v>145</v>
      </c>
      <c r="E199" s="84">
        <v>901</v>
      </c>
      <c r="F199" s="83" t="s">
        <v>1268</v>
      </c>
      <c r="G199" s="83" t="s">
        <v>1269</v>
      </c>
      <c r="H199" s="55" t="s">
        <v>1268</v>
      </c>
      <c r="I199" s="55" t="s">
        <v>682</v>
      </c>
      <c r="J199" s="55" t="s">
        <v>683</v>
      </c>
      <c r="K199" s="55" t="s">
        <v>394</v>
      </c>
      <c r="L199" s="55" t="s">
        <v>414</v>
      </c>
      <c r="M199" s="85"/>
      <c r="N199" s="89">
        <v>9996137.4100000001</v>
      </c>
      <c r="O199" s="62" t="s">
        <v>1122</v>
      </c>
    </row>
    <row r="200" spans="1:15" s="88" customFormat="1">
      <c r="A200" s="55" t="s">
        <v>633</v>
      </c>
      <c r="B200" s="59" t="s">
        <v>685</v>
      </c>
      <c r="C200" s="55" t="s">
        <v>47</v>
      </c>
      <c r="D200" s="83" t="s">
        <v>145</v>
      </c>
      <c r="E200" s="84">
        <v>901</v>
      </c>
      <c r="F200" s="83" t="s">
        <v>1268</v>
      </c>
      <c r="G200" s="83" t="s">
        <v>1269</v>
      </c>
      <c r="H200" s="55" t="s">
        <v>1268</v>
      </c>
      <c r="I200" s="55" t="s">
        <v>684</v>
      </c>
      <c r="J200" s="55" t="s">
        <v>685</v>
      </c>
      <c r="K200" s="55" t="s">
        <v>394</v>
      </c>
      <c r="L200" s="55" t="s">
        <v>414</v>
      </c>
      <c r="M200" s="85"/>
      <c r="N200" s="89">
        <v>5200742.1100000003</v>
      </c>
      <c r="O200" s="62" t="s">
        <v>1290</v>
      </c>
    </row>
    <row r="201" spans="1:15" ht="94.5" customHeight="1">
      <c r="A201" s="55" t="s">
        <v>634</v>
      </c>
      <c r="B201" s="59" t="s">
        <v>432</v>
      </c>
      <c r="C201" s="55" t="s">
        <v>47</v>
      </c>
      <c r="D201" s="83" t="s">
        <v>145</v>
      </c>
      <c r="E201" s="84">
        <v>901</v>
      </c>
      <c r="F201" s="83" t="s">
        <v>1268</v>
      </c>
      <c r="G201" s="83" t="s">
        <v>1269</v>
      </c>
      <c r="H201" s="55" t="s">
        <v>1268</v>
      </c>
      <c r="I201" s="55" t="s">
        <v>684</v>
      </c>
      <c r="J201" s="55" t="s">
        <v>685</v>
      </c>
      <c r="K201" s="55" t="s">
        <v>119</v>
      </c>
      <c r="L201" s="55" t="s">
        <v>432</v>
      </c>
      <c r="M201" s="85"/>
      <c r="N201" s="89">
        <v>5200742.1100000003</v>
      </c>
      <c r="O201" s="62" t="s">
        <v>1152</v>
      </c>
    </row>
    <row r="202" spans="1:15" ht="31.2">
      <c r="A202" s="55" t="s">
        <v>115</v>
      </c>
      <c r="B202" s="59" t="s">
        <v>1122</v>
      </c>
      <c r="C202" s="55" t="s">
        <v>47</v>
      </c>
      <c r="D202" s="83" t="s">
        <v>145</v>
      </c>
      <c r="E202" s="84">
        <v>901</v>
      </c>
      <c r="F202" s="83" t="s">
        <v>1268</v>
      </c>
      <c r="G202" s="83" t="s">
        <v>1269</v>
      </c>
      <c r="H202" s="55" t="s">
        <v>1268</v>
      </c>
      <c r="I202" s="55" t="s">
        <v>684</v>
      </c>
      <c r="J202" s="55" t="s">
        <v>685</v>
      </c>
      <c r="K202" s="55" t="s">
        <v>434</v>
      </c>
      <c r="L202" s="55" t="s">
        <v>1122</v>
      </c>
      <c r="M202" s="85"/>
      <c r="N202" s="89">
        <v>5200742.1100000003</v>
      </c>
      <c r="O202" s="62" t="s">
        <v>689</v>
      </c>
    </row>
    <row r="203" spans="1:15">
      <c r="A203" s="55" t="s">
        <v>635</v>
      </c>
      <c r="B203" s="59" t="s">
        <v>687</v>
      </c>
      <c r="C203" s="55" t="s">
        <v>47</v>
      </c>
      <c r="D203" s="83" t="s">
        <v>145</v>
      </c>
      <c r="E203" s="84">
        <v>901</v>
      </c>
      <c r="F203" s="83" t="s">
        <v>1268</v>
      </c>
      <c r="G203" s="83" t="s">
        <v>1269</v>
      </c>
      <c r="H203" s="55" t="s">
        <v>1268</v>
      </c>
      <c r="I203" s="55" t="s">
        <v>686</v>
      </c>
      <c r="J203" s="55" t="s">
        <v>687</v>
      </c>
      <c r="K203" s="55" t="s">
        <v>394</v>
      </c>
      <c r="L203" s="55" t="s">
        <v>414</v>
      </c>
      <c r="M203" s="85"/>
      <c r="N203" s="89">
        <v>3474312.3</v>
      </c>
      <c r="O203" s="62" t="s">
        <v>1129</v>
      </c>
    </row>
    <row r="204" spans="1:15" ht="31.2">
      <c r="A204" s="55" t="s">
        <v>636</v>
      </c>
      <c r="B204" s="59" t="s">
        <v>432</v>
      </c>
      <c r="C204" s="55" t="s">
        <v>47</v>
      </c>
      <c r="D204" s="83" t="s">
        <v>145</v>
      </c>
      <c r="E204" s="84">
        <v>901</v>
      </c>
      <c r="F204" s="83" t="s">
        <v>1268</v>
      </c>
      <c r="G204" s="83" t="s">
        <v>1269</v>
      </c>
      <c r="H204" s="55" t="s">
        <v>1268</v>
      </c>
      <c r="I204" s="55" t="s">
        <v>686</v>
      </c>
      <c r="J204" s="55" t="s">
        <v>687</v>
      </c>
      <c r="K204" s="55" t="s">
        <v>119</v>
      </c>
      <c r="L204" s="55" t="s">
        <v>432</v>
      </c>
      <c r="M204" s="85"/>
      <c r="N204" s="89">
        <v>3474312.3</v>
      </c>
      <c r="O204" s="62" t="s">
        <v>418</v>
      </c>
    </row>
    <row r="205" spans="1:15" ht="31.2">
      <c r="A205" s="55" t="s">
        <v>637</v>
      </c>
      <c r="B205" s="59" t="s">
        <v>1122</v>
      </c>
      <c r="C205" s="55" t="s">
        <v>47</v>
      </c>
      <c r="D205" s="83" t="s">
        <v>145</v>
      </c>
      <c r="E205" s="84">
        <v>901</v>
      </c>
      <c r="F205" s="83" t="s">
        <v>1268</v>
      </c>
      <c r="G205" s="83" t="s">
        <v>1269</v>
      </c>
      <c r="H205" s="55" t="s">
        <v>1268</v>
      </c>
      <c r="I205" s="55" t="s">
        <v>686</v>
      </c>
      <c r="J205" s="55" t="s">
        <v>687</v>
      </c>
      <c r="K205" s="55" t="s">
        <v>434</v>
      </c>
      <c r="L205" s="55" t="s">
        <v>1122</v>
      </c>
      <c r="M205" s="85"/>
      <c r="N205" s="89">
        <v>3474312.3</v>
      </c>
      <c r="O205" s="62" t="s">
        <v>512</v>
      </c>
    </row>
    <row r="206" spans="1:15" ht="78">
      <c r="A206" s="55" t="s">
        <v>638</v>
      </c>
      <c r="B206" s="59" t="s">
        <v>1180</v>
      </c>
      <c r="C206" s="55" t="s">
        <v>47</v>
      </c>
      <c r="D206" s="83" t="s">
        <v>145</v>
      </c>
      <c r="E206" s="84">
        <v>901</v>
      </c>
      <c r="F206" s="83" t="s">
        <v>1268</v>
      </c>
      <c r="G206" s="83" t="s">
        <v>1269</v>
      </c>
      <c r="H206" s="55" t="s">
        <v>1268</v>
      </c>
      <c r="I206" s="55" t="s">
        <v>1179</v>
      </c>
      <c r="J206" s="55" t="s">
        <v>1180</v>
      </c>
      <c r="K206" s="55" t="s">
        <v>394</v>
      </c>
      <c r="L206" s="55" t="s">
        <v>414</v>
      </c>
      <c r="M206" s="85"/>
      <c r="N206" s="89">
        <v>1321083</v>
      </c>
      <c r="O206" s="62" t="s">
        <v>432</v>
      </c>
    </row>
    <row r="207" spans="1:15" ht="31.2">
      <c r="A207" s="55" t="s">
        <v>641</v>
      </c>
      <c r="B207" s="59" t="s">
        <v>432</v>
      </c>
      <c r="C207" s="55" t="s">
        <v>47</v>
      </c>
      <c r="D207" s="83" t="s">
        <v>145</v>
      </c>
      <c r="E207" s="84">
        <v>901</v>
      </c>
      <c r="F207" s="83" t="s">
        <v>1268</v>
      </c>
      <c r="G207" s="83" t="s">
        <v>1269</v>
      </c>
      <c r="H207" s="55" t="s">
        <v>1268</v>
      </c>
      <c r="I207" s="55" t="s">
        <v>1179</v>
      </c>
      <c r="J207" s="55" t="s">
        <v>1180</v>
      </c>
      <c r="K207" s="55" t="s">
        <v>119</v>
      </c>
      <c r="L207" s="55" t="s">
        <v>432</v>
      </c>
      <c r="M207" s="85"/>
      <c r="N207" s="89">
        <v>1321083</v>
      </c>
      <c r="O207" s="62" t="s">
        <v>1122</v>
      </c>
    </row>
    <row r="208" spans="1:15" ht="31.2">
      <c r="A208" s="55" t="s">
        <v>117</v>
      </c>
      <c r="B208" s="59" t="s">
        <v>1122</v>
      </c>
      <c r="C208" s="55" t="s">
        <v>47</v>
      </c>
      <c r="D208" s="83" t="s">
        <v>145</v>
      </c>
      <c r="E208" s="84">
        <v>901</v>
      </c>
      <c r="F208" s="83" t="s">
        <v>1268</v>
      </c>
      <c r="G208" s="83" t="s">
        <v>1269</v>
      </c>
      <c r="H208" s="55" t="s">
        <v>1268</v>
      </c>
      <c r="I208" s="55" t="s">
        <v>1179</v>
      </c>
      <c r="J208" s="55" t="s">
        <v>1180</v>
      </c>
      <c r="K208" s="55" t="s">
        <v>434</v>
      </c>
      <c r="L208" s="55" t="s">
        <v>1122</v>
      </c>
      <c r="M208" s="85"/>
      <c r="N208" s="89">
        <v>1321083</v>
      </c>
      <c r="O208" s="62" t="s">
        <v>441</v>
      </c>
    </row>
    <row r="209" spans="1:15" ht="31.2">
      <c r="A209" s="82" t="s">
        <v>642</v>
      </c>
      <c r="B209" s="57" t="s">
        <v>1290</v>
      </c>
      <c r="C209" s="82" t="s">
        <v>47</v>
      </c>
      <c r="D209" s="83" t="s">
        <v>145</v>
      </c>
      <c r="E209" s="84">
        <v>901</v>
      </c>
      <c r="F209" s="83" t="s">
        <v>1289</v>
      </c>
      <c r="G209" s="83" t="s">
        <v>1290</v>
      </c>
      <c r="H209" s="82" t="s">
        <v>1289</v>
      </c>
      <c r="I209" s="82" t="s">
        <v>394</v>
      </c>
      <c r="J209" s="55" t="s">
        <v>413</v>
      </c>
      <c r="K209" s="82" t="s">
        <v>394</v>
      </c>
      <c r="L209" s="55" t="s">
        <v>414</v>
      </c>
      <c r="M209" s="85"/>
      <c r="N209" s="86">
        <v>13658204.16</v>
      </c>
      <c r="O209" s="62" t="s">
        <v>548</v>
      </c>
    </row>
    <row r="210" spans="1:15" ht="93.6">
      <c r="A210" s="55" t="s">
        <v>643</v>
      </c>
      <c r="B210" s="59" t="s">
        <v>1152</v>
      </c>
      <c r="C210" s="55" t="s">
        <v>47</v>
      </c>
      <c r="D210" s="83" t="s">
        <v>145</v>
      </c>
      <c r="E210" s="84">
        <v>901</v>
      </c>
      <c r="F210" s="83" t="s">
        <v>1289</v>
      </c>
      <c r="G210" s="83" t="s">
        <v>1290</v>
      </c>
      <c r="H210" s="55" t="s">
        <v>1289</v>
      </c>
      <c r="I210" s="55" t="s">
        <v>1138</v>
      </c>
      <c r="J210" s="55" t="s">
        <v>1152</v>
      </c>
      <c r="K210" s="55" t="s">
        <v>394</v>
      </c>
      <c r="L210" s="55" t="s">
        <v>414</v>
      </c>
      <c r="M210" s="85"/>
      <c r="N210" s="89">
        <v>13658204.16</v>
      </c>
      <c r="O210" s="62" t="s">
        <v>444</v>
      </c>
    </row>
    <row r="211" spans="1:15" ht="62.4">
      <c r="A211" s="55" t="s">
        <v>644</v>
      </c>
      <c r="B211" s="59" t="s">
        <v>689</v>
      </c>
      <c r="C211" s="55" t="s">
        <v>47</v>
      </c>
      <c r="D211" s="83" t="s">
        <v>145</v>
      </c>
      <c r="E211" s="84">
        <v>901</v>
      </c>
      <c r="F211" s="83" t="s">
        <v>1289</v>
      </c>
      <c r="G211" s="83" t="s">
        <v>1290</v>
      </c>
      <c r="H211" s="55" t="s">
        <v>1289</v>
      </c>
      <c r="I211" s="55" t="s">
        <v>688</v>
      </c>
      <c r="J211" s="55" t="s">
        <v>689</v>
      </c>
      <c r="K211" s="55" t="s">
        <v>394</v>
      </c>
      <c r="L211" s="55" t="s">
        <v>414</v>
      </c>
      <c r="M211" s="85"/>
      <c r="N211" s="89">
        <v>13637204.16</v>
      </c>
      <c r="O211" s="62" t="s">
        <v>1532</v>
      </c>
    </row>
    <row r="212" spans="1:15" ht="31.2">
      <c r="A212" s="55" t="s">
        <v>118</v>
      </c>
      <c r="B212" s="59" t="s">
        <v>1129</v>
      </c>
      <c r="C212" s="55" t="s">
        <v>47</v>
      </c>
      <c r="D212" s="83" t="s">
        <v>145</v>
      </c>
      <c r="E212" s="84">
        <v>901</v>
      </c>
      <c r="F212" s="83" t="s">
        <v>1289</v>
      </c>
      <c r="G212" s="83" t="s">
        <v>1290</v>
      </c>
      <c r="H212" s="55" t="s">
        <v>1289</v>
      </c>
      <c r="I212" s="55" t="s">
        <v>1530</v>
      </c>
      <c r="J212" s="55" t="s">
        <v>1129</v>
      </c>
      <c r="K212" s="55" t="s">
        <v>394</v>
      </c>
      <c r="L212" s="55" t="s">
        <v>414</v>
      </c>
      <c r="M212" s="85"/>
      <c r="N212" s="89">
        <v>13637204.16</v>
      </c>
      <c r="O212" s="62" t="s">
        <v>1534</v>
      </c>
    </row>
    <row r="213" spans="1:15" ht="78">
      <c r="A213" s="55" t="s">
        <v>645</v>
      </c>
      <c r="B213" s="59" t="s">
        <v>418</v>
      </c>
      <c r="C213" s="55" t="s">
        <v>47</v>
      </c>
      <c r="D213" s="83" t="s">
        <v>145</v>
      </c>
      <c r="E213" s="84">
        <v>901</v>
      </c>
      <c r="F213" s="83" t="s">
        <v>1289</v>
      </c>
      <c r="G213" s="83" t="s">
        <v>1290</v>
      </c>
      <c r="H213" s="55" t="s">
        <v>1289</v>
      </c>
      <c r="I213" s="55" t="s">
        <v>1530</v>
      </c>
      <c r="J213" s="55" t="s">
        <v>1129</v>
      </c>
      <c r="K213" s="55" t="s">
        <v>417</v>
      </c>
      <c r="L213" s="55" t="s">
        <v>418</v>
      </c>
      <c r="M213" s="85"/>
      <c r="N213" s="89">
        <v>10297920.98</v>
      </c>
      <c r="O213" s="62" t="s">
        <v>441</v>
      </c>
    </row>
    <row r="214" spans="1:15">
      <c r="A214" s="55" t="s">
        <v>646</v>
      </c>
      <c r="B214" s="59" t="s">
        <v>512</v>
      </c>
      <c r="C214" s="55" t="s">
        <v>47</v>
      </c>
      <c r="D214" s="83" t="s">
        <v>145</v>
      </c>
      <c r="E214" s="84">
        <v>901</v>
      </c>
      <c r="F214" s="83" t="s">
        <v>1289</v>
      </c>
      <c r="G214" s="83" t="s">
        <v>1290</v>
      </c>
      <c r="H214" s="55" t="s">
        <v>1289</v>
      </c>
      <c r="I214" s="55" t="s">
        <v>1530</v>
      </c>
      <c r="J214" s="55" t="s">
        <v>1129</v>
      </c>
      <c r="K214" s="55" t="s">
        <v>55</v>
      </c>
      <c r="L214" s="55" t="s">
        <v>512</v>
      </c>
      <c r="M214" s="85"/>
      <c r="N214" s="89">
        <v>10297920.98</v>
      </c>
      <c r="O214" s="62" t="s">
        <v>1139</v>
      </c>
    </row>
    <row r="215" spans="1:15" s="88" customFormat="1" ht="31.2">
      <c r="A215" s="55" t="s">
        <v>647</v>
      </c>
      <c r="B215" s="59" t="s">
        <v>432</v>
      </c>
      <c r="C215" s="55" t="s">
        <v>47</v>
      </c>
      <c r="D215" s="83" t="s">
        <v>145</v>
      </c>
      <c r="E215" s="84">
        <v>901</v>
      </c>
      <c r="F215" s="83" t="s">
        <v>1289</v>
      </c>
      <c r="G215" s="83" t="s">
        <v>1290</v>
      </c>
      <c r="H215" s="55" t="s">
        <v>1289</v>
      </c>
      <c r="I215" s="55" t="s">
        <v>1530</v>
      </c>
      <c r="J215" s="55" t="s">
        <v>1129</v>
      </c>
      <c r="K215" s="55" t="s">
        <v>119</v>
      </c>
      <c r="L215" s="55" t="s">
        <v>432</v>
      </c>
      <c r="M215" s="85"/>
      <c r="N215" s="89">
        <v>808778.84</v>
      </c>
      <c r="O215" s="87" t="s">
        <v>1310</v>
      </c>
    </row>
    <row r="216" spans="1:15" s="88" customFormat="1" ht="31.2">
      <c r="A216" s="55" t="s">
        <v>648</v>
      </c>
      <c r="B216" s="59" t="s">
        <v>1122</v>
      </c>
      <c r="C216" s="55" t="s">
        <v>47</v>
      </c>
      <c r="D216" s="83" t="s">
        <v>145</v>
      </c>
      <c r="E216" s="84">
        <v>901</v>
      </c>
      <c r="F216" s="83" t="s">
        <v>1289</v>
      </c>
      <c r="G216" s="83" t="s">
        <v>1290</v>
      </c>
      <c r="H216" s="55" t="s">
        <v>1289</v>
      </c>
      <c r="I216" s="55" t="s">
        <v>1530</v>
      </c>
      <c r="J216" s="55" t="s">
        <v>1129</v>
      </c>
      <c r="K216" s="55" t="s">
        <v>434</v>
      </c>
      <c r="L216" s="55" t="s">
        <v>1122</v>
      </c>
      <c r="M216" s="85"/>
      <c r="N216" s="89">
        <v>808778.84</v>
      </c>
      <c r="O216" s="62" t="s">
        <v>1313</v>
      </c>
    </row>
    <row r="217" spans="1:15">
      <c r="A217" s="55" t="s">
        <v>649</v>
      </c>
      <c r="B217" s="59" t="s">
        <v>441</v>
      </c>
      <c r="C217" s="55" t="s">
        <v>47</v>
      </c>
      <c r="D217" s="83" t="s">
        <v>145</v>
      </c>
      <c r="E217" s="84">
        <v>901</v>
      </c>
      <c r="F217" s="83" t="s">
        <v>1289</v>
      </c>
      <c r="G217" s="83" t="s">
        <v>1290</v>
      </c>
      <c r="H217" s="55" t="s">
        <v>1289</v>
      </c>
      <c r="I217" s="55" t="s">
        <v>1530</v>
      </c>
      <c r="J217" s="55" t="s">
        <v>1129</v>
      </c>
      <c r="K217" s="55" t="s">
        <v>440</v>
      </c>
      <c r="L217" s="55" t="s">
        <v>441</v>
      </c>
      <c r="M217" s="85"/>
      <c r="N217" s="89">
        <v>2530504.34</v>
      </c>
      <c r="O217" s="62" t="s">
        <v>1149</v>
      </c>
    </row>
    <row r="218" spans="1:15">
      <c r="A218" s="55" t="s">
        <v>650</v>
      </c>
      <c r="B218" s="59" t="s">
        <v>548</v>
      </c>
      <c r="C218" s="55" t="s">
        <v>47</v>
      </c>
      <c r="D218" s="83" t="s">
        <v>145</v>
      </c>
      <c r="E218" s="84">
        <v>901</v>
      </c>
      <c r="F218" s="83" t="s">
        <v>1289</v>
      </c>
      <c r="G218" s="83" t="s">
        <v>1290</v>
      </c>
      <c r="H218" s="55" t="s">
        <v>1289</v>
      </c>
      <c r="I218" s="55" t="s">
        <v>1530</v>
      </c>
      <c r="J218" s="55" t="s">
        <v>1129</v>
      </c>
      <c r="K218" s="55" t="s">
        <v>547</v>
      </c>
      <c r="L218" s="55" t="s">
        <v>548</v>
      </c>
      <c r="M218" s="85"/>
      <c r="N218" s="89">
        <v>643062.36</v>
      </c>
      <c r="O218" s="62" t="s">
        <v>679</v>
      </c>
    </row>
    <row r="219" spans="1:15">
      <c r="A219" s="55" t="s">
        <v>653</v>
      </c>
      <c r="B219" s="59" t="s">
        <v>444</v>
      </c>
      <c r="C219" s="55" t="s">
        <v>47</v>
      </c>
      <c r="D219" s="83" t="s">
        <v>145</v>
      </c>
      <c r="E219" s="84">
        <v>901</v>
      </c>
      <c r="F219" s="83" t="s">
        <v>1289</v>
      </c>
      <c r="G219" s="83" t="s">
        <v>1290</v>
      </c>
      <c r="H219" s="55" t="s">
        <v>1289</v>
      </c>
      <c r="I219" s="55" t="s">
        <v>1530</v>
      </c>
      <c r="J219" s="55" t="s">
        <v>1129</v>
      </c>
      <c r="K219" s="55" t="s">
        <v>443</v>
      </c>
      <c r="L219" s="55" t="s">
        <v>444</v>
      </c>
      <c r="M219" s="85"/>
      <c r="N219" s="89">
        <v>1887441.98</v>
      </c>
      <c r="O219" s="62" t="s">
        <v>681</v>
      </c>
    </row>
    <row r="220" spans="1:15" ht="46.8">
      <c r="A220" s="55" t="s">
        <v>119</v>
      </c>
      <c r="B220" s="59" t="s">
        <v>1532</v>
      </c>
      <c r="C220" s="55" t="s">
        <v>47</v>
      </c>
      <c r="D220" s="83" t="s">
        <v>145</v>
      </c>
      <c r="E220" s="84">
        <v>901</v>
      </c>
      <c r="F220" s="83" t="s">
        <v>1289</v>
      </c>
      <c r="G220" s="83" t="s">
        <v>1290</v>
      </c>
      <c r="H220" s="55" t="s">
        <v>1289</v>
      </c>
      <c r="I220" s="55" t="s">
        <v>1531</v>
      </c>
      <c r="J220" s="55" t="s">
        <v>1532</v>
      </c>
      <c r="K220" s="55" t="s">
        <v>394</v>
      </c>
      <c r="L220" s="55" t="s">
        <v>414</v>
      </c>
      <c r="M220" s="85"/>
      <c r="N220" s="89">
        <v>21000</v>
      </c>
      <c r="O220" s="62" t="s">
        <v>432</v>
      </c>
    </row>
    <row r="221" spans="1:15" ht="93.6">
      <c r="A221" s="55" t="s">
        <v>655</v>
      </c>
      <c r="B221" s="59" t="s">
        <v>1534</v>
      </c>
      <c r="C221" s="55" t="s">
        <v>47</v>
      </c>
      <c r="D221" s="83" t="s">
        <v>145</v>
      </c>
      <c r="E221" s="84">
        <v>901</v>
      </c>
      <c r="F221" s="83" t="s">
        <v>1289</v>
      </c>
      <c r="G221" s="83" t="s">
        <v>1290</v>
      </c>
      <c r="H221" s="55" t="s">
        <v>1289</v>
      </c>
      <c r="I221" s="55" t="s">
        <v>1533</v>
      </c>
      <c r="J221" s="55" t="s">
        <v>1534</v>
      </c>
      <c r="K221" s="55" t="s">
        <v>394</v>
      </c>
      <c r="L221" s="55" t="s">
        <v>414</v>
      </c>
      <c r="M221" s="85"/>
      <c r="N221" s="89">
        <v>21000</v>
      </c>
      <c r="O221" s="62" t="s">
        <v>1122</v>
      </c>
    </row>
    <row r="222" spans="1:15">
      <c r="A222" s="55" t="s">
        <v>120</v>
      </c>
      <c r="B222" s="59" t="s">
        <v>441</v>
      </c>
      <c r="C222" s="55" t="s">
        <v>47</v>
      </c>
      <c r="D222" s="83" t="s">
        <v>145</v>
      </c>
      <c r="E222" s="84">
        <v>901</v>
      </c>
      <c r="F222" s="83" t="s">
        <v>1289</v>
      </c>
      <c r="G222" s="83" t="s">
        <v>1290</v>
      </c>
      <c r="H222" s="55" t="s">
        <v>1289</v>
      </c>
      <c r="I222" s="55" t="s">
        <v>1533</v>
      </c>
      <c r="J222" s="55" t="s">
        <v>1534</v>
      </c>
      <c r="K222" s="55" t="s">
        <v>440</v>
      </c>
      <c r="L222" s="55" t="s">
        <v>441</v>
      </c>
      <c r="M222" s="85"/>
      <c r="N222" s="89">
        <v>21000</v>
      </c>
      <c r="O222" s="62" t="s">
        <v>1182</v>
      </c>
    </row>
    <row r="223" spans="1:15" ht="46.8">
      <c r="A223" s="55" t="s">
        <v>940</v>
      </c>
      <c r="B223" s="59" t="s">
        <v>1139</v>
      </c>
      <c r="C223" s="55" t="s">
        <v>47</v>
      </c>
      <c r="D223" s="83" t="s">
        <v>145</v>
      </c>
      <c r="E223" s="84">
        <v>901</v>
      </c>
      <c r="F223" s="83" t="s">
        <v>1289</v>
      </c>
      <c r="G223" s="83" t="s">
        <v>1290</v>
      </c>
      <c r="H223" s="55" t="s">
        <v>1289</v>
      </c>
      <c r="I223" s="55" t="s">
        <v>1533</v>
      </c>
      <c r="J223" s="55" t="s">
        <v>1534</v>
      </c>
      <c r="K223" s="55" t="s">
        <v>611</v>
      </c>
      <c r="L223" s="55" t="s">
        <v>1139</v>
      </c>
      <c r="M223" s="85"/>
      <c r="N223" s="89">
        <v>21000</v>
      </c>
      <c r="O223" s="62" t="s">
        <v>432</v>
      </c>
    </row>
    <row r="224" spans="1:15">
      <c r="A224" s="82" t="s">
        <v>941</v>
      </c>
      <c r="B224" s="57" t="s">
        <v>1310</v>
      </c>
      <c r="C224" s="82" t="s">
        <v>47</v>
      </c>
      <c r="D224" s="83" t="s">
        <v>145</v>
      </c>
      <c r="E224" s="84">
        <v>901</v>
      </c>
      <c r="F224" s="83" t="s">
        <v>1309</v>
      </c>
      <c r="G224" s="83" t="s">
        <v>1310</v>
      </c>
      <c r="H224" s="82" t="s">
        <v>1309</v>
      </c>
      <c r="I224" s="82" t="s">
        <v>394</v>
      </c>
      <c r="J224" s="55" t="s">
        <v>413</v>
      </c>
      <c r="K224" s="82" t="s">
        <v>394</v>
      </c>
      <c r="L224" s="55" t="s">
        <v>414</v>
      </c>
      <c r="M224" s="85"/>
      <c r="N224" s="86">
        <v>197149.2</v>
      </c>
      <c r="O224" s="62" t="s">
        <v>1122</v>
      </c>
    </row>
    <row r="225" spans="1:15" s="88" customFormat="1" ht="31.2">
      <c r="A225" s="82" t="s">
        <v>942</v>
      </c>
      <c r="B225" s="57" t="s">
        <v>1313</v>
      </c>
      <c r="C225" s="82" t="s">
        <v>47</v>
      </c>
      <c r="D225" s="83" t="s">
        <v>145</v>
      </c>
      <c r="E225" s="84">
        <v>901</v>
      </c>
      <c r="F225" s="83" t="s">
        <v>1312</v>
      </c>
      <c r="G225" s="83" t="s">
        <v>1313</v>
      </c>
      <c r="H225" s="82" t="s">
        <v>1312</v>
      </c>
      <c r="I225" s="82" t="s">
        <v>394</v>
      </c>
      <c r="J225" s="55" t="s">
        <v>413</v>
      </c>
      <c r="K225" s="82" t="s">
        <v>394</v>
      </c>
      <c r="L225" s="55" t="s">
        <v>414</v>
      </c>
      <c r="M225" s="85"/>
      <c r="N225" s="86">
        <v>193149.2</v>
      </c>
      <c r="O225" s="62" t="s">
        <v>1322</v>
      </c>
    </row>
    <row r="226" spans="1:15" ht="62.4">
      <c r="A226" s="55" t="s">
        <v>943</v>
      </c>
      <c r="B226" s="59" t="s">
        <v>1149</v>
      </c>
      <c r="C226" s="55" t="s">
        <v>47</v>
      </c>
      <c r="D226" s="83" t="s">
        <v>145</v>
      </c>
      <c r="E226" s="84">
        <v>901</v>
      </c>
      <c r="F226" s="83" t="s">
        <v>1312</v>
      </c>
      <c r="G226" s="83" t="s">
        <v>1313</v>
      </c>
      <c r="H226" s="55" t="s">
        <v>1312</v>
      </c>
      <c r="I226" s="55" t="s">
        <v>1128</v>
      </c>
      <c r="J226" s="55" t="s">
        <v>1149</v>
      </c>
      <c r="K226" s="55" t="s">
        <v>394</v>
      </c>
      <c r="L226" s="55" t="s">
        <v>414</v>
      </c>
      <c r="M226" s="85"/>
      <c r="N226" s="89">
        <v>193149.2</v>
      </c>
      <c r="O226" s="62" t="s">
        <v>1149</v>
      </c>
    </row>
    <row r="227" spans="1:15" ht="46.8">
      <c r="A227" s="55" t="s">
        <v>944</v>
      </c>
      <c r="B227" s="59" t="s">
        <v>679</v>
      </c>
      <c r="C227" s="55" t="s">
        <v>47</v>
      </c>
      <c r="D227" s="83" t="s">
        <v>145</v>
      </c>
      <c r="E227" s="84">
        <v>901</v>
      </c>
      <c r="F227" s="83" t="s">
        <v>1312</v>
      </c>
      <c r="G227" s="83" t="s">
        <v>1313</v>
      </c>
      <c r="H227" s="55" t="s">
        <v>1312</v>
      </c>
      <c r="I227" s="55" t="s">
        <v>678</v>
      </c>
      <c r="J227" s="55" t="s">
        <v>679</v>
      </c>
      <c r="K227" s="55" t="s">
        <v>394</v>
      </c>
      <c r="L227" s="55" t="s">
        <v>414</v>
      </c>
      <c r="M227" s="85"/>
      <c r="N227" s="89">
        <v>193149.2</v>
      </c>
      <c r="O227" s="62" t="s">
        <v>679</v>
      </c>
    </row>
    <row r="228" spans="1:15" ht="62.4">
      <c r="A228" s="55" t="s">
        <v>945</v>
      </c>
      <c r="B228" s="59" t="s">
        <v>681</v>
      </c>
      <c r="C228" s="55" t="s">
        <v>47</v>
      </c>
      <c r="D228" s="83" t="s">
        <v>145</v>
      </c>
      <c r="E228" s="84">
        <v>901</v>
      </c>
      <c r="F228" s="83" t="s">
        <v>1312</v>
      </c>
      <c r="G228" s="83" t="s">
        <v>1313</v>
      </c>
      <c r="H228" s="55" t="s">
        <v>1312</v>
      </c>
      <c r="I228" s="55" t="s">
        <v>680</v>
      </c>
      <c r="J228" s="55" t="s">
        <v>681</v>
      </c>
      <c r="K228" s="55" t="s">
        <v>394</v>
      </c>
      <c r="L228" s="55" t="s">
        <v>414</v>
      </c>
      <c r="M228" s="85"/>
      <c r="N228" s="89">
        <v>81549.2</v>
      </c>
      <c r="O228" s="62" t="s">
        <v>681</v>
      </c>
    </row>
    <row r="229" spans="1:15" ht="31.2">
      <c r="A229" s="55" t="s">
        <v>946</v>
      </c>
      <c r="B229" s="59" t="s">
        <v>432</v>
      </c>
      <c r="C229" s="55" t="s">
        <v>47</v>
      </c>
      <c r="D229" s="83" t="s">
        <v>145</v>
      </c>
      <c r="E229" s="84">
        <v>901</v>
      </c>
      <c r="F229" s="83" t="s">
        <v>1312</v>
      </c>
      <c r="G229" s="83" t="s">
        <v>1313</v>
      </c>
      <c r="H229" s="55" t="s">
        <v>1312</v>
      </c>
      <c r="I229" s="55" t="s">
        <v>680</v>
      </c>
      <c r="J229" s="55" t="s">
        <v>681</v>
      </c>
      <c r="K229" s="55" t="s">
        <v>119</v>
      </c>
      <c r="L229" s="55" t="s">
        <v>432</v>
      </c>
      <c r="M229" s="85"/>
      <c r="N229" s="89">
        <v>81549.2</v>
      </c>
      <c r="O229" s="62" t="s">
        <v>432</v>
      </c>
    </row>
    <row r="230" spans="1:15" ht="31.2">
      <c r="A230" s="55" t="s">
        <v>947</v>
      </c>
      <c r="B230" s="59" t="s">
        <v>1122</v>
      </c>
      <c r="C230" s="55" t="s">
        <v>47</v>
      </c>
      <c r="D230" s="83" t="s">
        <v>145</v>
      </c>
      <c r="E230" s="84">
        <v>901</v>
      </c>
      <c r="F230" s="83" t="s">
        <v>1312</v>
      </c>
      <c r="G230" s="83" t="s">
        <v>1313</v>
      </c>
      <c r="H230" s="55" t="s">
        <v>1312</v>
      </c>
      <c r="I230" s="55" t="s">
        <v>680</v>
      </c>
      <c r="J230" s="55" t="s">
        <v>681</v>
      </c>
      <c r="K230" s="55" t="s">
        <v>434</v>
      </c>
      <c r="L230" s="55" t="s">
        <v>1122</v>
      </c>
      <c r="M230" s="85"/>
      <c r="N230" s="89">
        <v>81549.2</v>
      </c>
      <c r="O230" s="62" t="s">
        <v>1122</v>
      </c>
    </row>
    <row r="231" spans="1:15" s="88" customFormat="1" ht="31.2">
      <c r="A231" s="55" t="s">
        <v>948</v>
      </c>
      <c r="B231" s="59" t="s">
        <v>1182</v>
      </c>
      <c r="C231" s="55" t="s">
        <v>47</v>
      </c>
      <c r="D231" s="83" t="s">
        <v>145</v>
      </c>
      <c r="E231" s="84">
        <v>901</v>
      </c>
      <c r="F231" s="83" t="s">
        <v>1312</v>
      </c>
      <c r="G231" s="83" t="s">
        <v>1313</v>
      </c>
      <c r="H231" s="55" t="s">
        <v>1312</v>
      </c>
      <c r="I231" s="55" t="s">
        <v>1181</v>
      </c>
      <c r="J231" s="55" t="s">
        <v>1182</v>
      </c>
      <c r="K231" s="55" t="s">
        <v>394</v>
      </c>
      <c r="L231" s="55" t="s">
        <v>414</v>
      </c>
      <c r="M231" s="85"/>
      <c r="N231" s="89">
        <v>111600</v>
      </c>
      <c r="O231" s="87" t="s">
        <v>1331</v>
      </c>
    </row>
    <row r="232" spans="1:15" ht="31.2">
      <c r="A232" s="55" t="s">
        <v>949</v>
      </c>
      <c r="B232" s="59" t="s">
        <v>432</v>
      </c>
      <c r="C232" s="55" t="s">
        <v>47</v>
      </c>
      <c r="D232" s="83" t="s">
        <v>145</v>
      </c>
      <c r="E232" s="84">
        <v>901</v>
      </c>
      <c r="F232" s="83" t="s">
        <v>1312</v>
      </c>
      <c r="G232" s="83" t="s">
        <v>1313</v>
      </c>
      <c r="H232" s="55" t="s">
        <v>1312</v>
      </c>
      <c r="I232" s="55" t="s">
        <v>1181</v>
      </c>
      <c r="J232" s="55" t="s">
        <v>1182</v>
      </c>
      <c r="K232" s="55" t="s">
        <v>119</v>
      </c>
      <c r="L232" s="55" t="s">
        <v>432</v>
      </c>
      <c r="M232" s="85"/>
      <c r="N232" s="89">
        <v>111600</v>
      </c>
      <c r="O232" s="62" t="s">
        <v>1334</v>
      </c>
    </row>
    <row r="233" spans="1:15" ht="94.5" customHeight="1">
      <c r="A233" s="55" t="s">
        <v>950</v>
      </c>
      <c r="B233" s="59" t="s">
        <v>1122</v>
      </c>
      <c r="C233" s="55" t="s">
        <v>47</v>
      </c>
      <c r="D233" s="83" t="s">
        <v>145</v>
      </c>
      <c r="E233" s="84">
        <v>901</v>
      </c>
      <c r="F233" s="83" t="s">
        <v>1312</v>
      </c>
      <c r="G233" s="83" t="s">
        <v>1313</v>
      </c>
      <c r="H233" s="55" t="s">
        <v>1312</v>
      </c>
      <c r="I233" s="55" t="s">
        <v>1181</v>
      </c>
      <c r="J233" s="55" t="s">
        <v>1182</v>
      </c>
      <c r="K233" s="55" t="s">
        <v>434</v>
      </c>
      <c r="L233" s="55" t="s">
        <v>1122</v>
      </c>
      <c r="M233" s="85"/>
      <c r="N233" s="89">
        <v>111600</v>
      </c>
      <c r="O233" s="62" t="s">
        <v>1152</v>
      </c>
    </row>
    <row r="234" spans="1:15" ht="31.2">
      <c r="A234" s="82" t="s">
        <v>951</v>
      </c>
      <c r="B234" s="57" t="s">
        <v>1322</v>
      </c>
      <c r="C234" s="82" t="s">
        <v>47</v>
      </c>
      <c r="D234" s="83" t="s">
        <v>145</v>
      </c>
      <c r="E234" s="84">
        <v>901</v>
      </c>
      <c r="F234" s="83" t="s">
        <v>1321</v>
      </c>
      <c r="G234" s="83" t="s">
        <v>1322</v>
      </c>
      <c r="H234" s="82" t="s">
        <v>1321</v>
      </c>
      <c r="I234" s="82" t="s">
        <v>394</v>
      </c>
      <c r="J234" s="55" t="s">
        <v>413</v>
      </c>
      <c r="K234" s="82" t="s">
        <v>394</v>
      </c>
      <c r="L234" s="55" t="s">
        <v>414</v>
      </c>
      <c r="M234" s="85"/>
      <c r="N234" s="86">
        <v>4000</v>
      </c>
      <c r="O234" s="62" t="s">
        <v>669</v>
      </c>
    </row>
    <row r="235" spans="1:15" ht="62.4">
      <c r="A235" s="55" t="s">
        <v>952</v>
      </c>
      <c r="B235" s="59" t="s">
        <v>1149</v>
      </c>
      <c r="C235" s="55" t="s">
        <v>47</v>
      </c>
      <c r="D235" s="83" t="s">
        <v>145</v>
      </c>
      <c r="E235" s="84">
        <v>901</v>
      </c>
      <c r="F235" s="83" t="s">
        <v>1321</v>
      </c>
      <c r="G235" s="83" t="s">
        <v>1322</v>
      </c>
      <c r="H235" s="55" t="s">
        <v>1321</v>
      </c>
      <c r="I235" s="55" t="s">
        <v>1128</v>
      </c>
      <c r="J235" s="55" t="s">
        <v>1149</v>
      </c>
      <c r="K235" s="55" t="s">
        <v>394</v>
      </c>
      <c r="L235" s="55" t="s">
        <v>414</v>
      </c>
      <c r="M235" s="85"/>
      <c r="N235" s="89">
        <v>4000</v>
      </c>
      <c r="O235" s="62" t="s">
        <v>701</v>
      </c>
    </row>
    <row r="236" spans="1:15" ht="46.8">
      <c r="A236" s="55" t="s">
        <v>953</v>
      </c>
      <c r="B236" s="59" t="s">
        <v>679</v>
      </c>
      <c r="C236" s="55" t="s">
        <v>47</v>
      </c>
      <c r="D236" s="83" t="s">
        <v>145</v>
      </c>
      <c r="E236" s="84">
        <v>901</v>
      </c>
      <c r="F236" s="83" t="s">
        <v>1321</v>
      </c>
      <c r="G236" s="83" t="s">
        <v>1322</v>
      </c>
      <c r="H236" s="55" t="s">
        <v>1321</v>
      </c>
      <c r="I236" s="55" t="s">
        <v>678</v>
      </c>
      <c r="J236" s="55" t="s">
        <v>679</v>
      </c>
      <c r="K236" s="55" t="s">
        <v>394</v>
      </c>
      <c r="L236" s="55" t="s">
        <v>414</v>
      </c>
      <c r="M236" s="85"/>
      <c r="N236" s="89">
        <v>4000</v>
      </c>
      <c r="O236" s="62" t="s">
        <v>432</v>
      </c>
    </row>
    <row r="237" spans="1:15" ht="62.4">
      <c r="A237" s="55" t="s">
        <v>954</v>
      </c>
      <c r="B237" s="59" t="s">
        <v>681</v>
      </c>
      <c r="C237" s="55" t="s">
        <v>47</v>
      </c>
      <c r="D237" s="83" t="s">
        <v>145</v>
      </c>
      <c r="E237" s="84">
        <v>901</v>
      </c>
      <c r="F237" s="83" t="s">
        <v>1321</v>
      </c>
      <c r="G237" s="83" t="s">
        <v>1322</v>
      </c>
      <c r="H237" s="55" t="s">
        <v>1321</v>
      </c>
      <c r="I237" s="55" t="s">
        <v>680</v>
      </c>
      <c r="J237" s="55" t="s">
        <v>681</v>
      </c>
      <c r="K237" s="55" t="s">
        <v>394</v>
      </c>
      <c r="L237" s="55" t="s">
        <v>414</v>
      </c>
      <c r="M237" s="85"/>
      <c r="N237" s="89">
        <v>4000</v>
      </c>
      <c r="O237" s="62" t="s">
        <v>1122</v>
      </c>
    </row>
    <row r="238" spans="1:15" ht="31.2">
      <c r="A238" s="55" t="s">
        <v>955</v>
      </c>
      <c r="B238" s="59" t="s">
        <v>432</v>
      </c>
      <c r="C238" s="55" t="s">
        <v>47</v>
      </c>
      <c r="D238" s="83" t="s">
        <v>145</v>
      </c>
      <c r="E238" s="84">
        <v>901</v>
      </c>
      <c r="F238" s="83" t="s">
        <v>1321</v>
      </c>
      <c r="G238" s="83" t="s">
        <v>1322</v>
      </c>
      <c r="H238" s="55" t="s">
        <v>1321</v>
      </c>
      <c r="I238" s="55" t="s">
        <v>680</v>
      </c>
      <c r="J238" s="55" t="s">
        <v>681</v>
      </c>
      <c r="K238" s="55" t="s">
        <v>119</v>
      </c>
      <c r="L238" s="55" t="s">
        <v>432</v>
      </c>
      <c r="M238" s="85"/>
      <c r="N238" s="89">
        <v>4000</v>
      </c>
      <c r="O238" s="62" t="s">
        <v>1159</v>
      </c>
    </row>
    <row r="239" spans="1:15" ht="31.2">
      <c r="A239" s="55" t="s">
        <v>956</v>
      </c>
      <c r="B239" s="59" t="s">
        <v>1122</v>
      </c>
      <c r="C239" s="55" t="s">
        <v>47</v>
      </c>
      <c r="D239" s="83" t="s">
        <v>145</v>
      </c>
      <c r="E239" s="84">
        <v>901</v>
      </c>
      <c r="F239" s="83" t="s">
        <v>1321</v>
      </c>
      <c r="G239" s="83" t="s">
        <v>1322</v>
      </c>
      <c r="H239" s="55" t="s">
        <v>1321</v>
      </c>
      <c r="I239" s="55" t="s">
        <v>680</v>
      </c>
      <c r="J239" s="55" t="s">
        <v>681</v>
      </c>
      <c r="K239" s="55" t="s">
        <v>434</v>
      </c>
      <c r="L239" s="55" t="s">
        <v>1122</v>
      </c>
      <c r="M239" s="85"/>
      <c r="N239" s="89">
        <v>4000</v>
      </c>
      <c r="O239" s="62" t="s">
        <v>673</v>
      </c>
    </row>
    <row r="240" spans="1:15">
      <c r="A240" s="82" t="s">
        <v>957</v>
      </c>
      <c r="B240" s="57" t="s">
        <v>1331</v>
      </c>
      <c r="C240" s="82" t="s">
        <v>47</v>
      </c>
      <c r="D240" s="83" t="s">
        <v>145</v>
      </c>
      <c r="E240" s="84">
        <v>901</v>
      </c>
      <c r="F240" s="83" t="s">
        <v>1330</v>
      </c>
      <c r="G240" s="83" t="s">
        <v>1331</v>
      </c>
      <c r="H240" s="82" t="s">
        <v>1330</v>
      </c>
      <c r="I240" s="82" t="s">
        <v>394</v>
      </c>
      <c r="J240" s="55" t="s">
        <v>413</v>
      </c>
      <c r="K240" s="82" t="s">
        <v>394</v>
      </c>
      <c r="L240" s="55" t="s">
        <v>414</v>
      </c>
      <c r="M240" s="85"/>
      <c r="N240" s="86">
        <v>92224466.019999996</v>
      </c>
      <c r="O240" s="62" t="s">
        <v>652</v>
      </c>
    </row>
    <row r="241" spans="1:15">
      <c r="A241" s="82" t="s">
        <v>958</v>
      </c>
      <c r="B241" s="57" t="s">
        <v>1334</v>
      </c>
      <c r="C241" s="82" t="s">
        <v>47</v>
      </c>
      <c r="D241" s="83" t="s">
        <v>145</v>
      </c>
      <c r="E241" s="84">
        <v>901</v>
      </c>
      <c r="F241" s="83" t="s">
        <v>1333</v>
      </c>
      <c r="G241" s="83" t="s">
        <v>1334</v>
      </c>
      <c r="H241" s="82" t="s">
        <v>1333</v>
      </c>
      <c r="I241" s="82" t="s">
        <v>394</v>
      </c>
      <c r="J241" s="55" t="s">
        <v>413</v>
      </c>
      <c r="K241" s="82" t="s">
        <v>394</v>
      </c>
      <c r="L241" s="55" t="s">
        <v>414</v>
      </c>
      <c r="M241" s="85"/>
      <c r="N241" s="86">
        <v>92224466.019999996</v>
      </c>
      <c r="O241" s="62" t="s">
        <v>1536</v>
      </c>
    </row>
    <row r="242" spans="1:15" ht="93.6">
      <c r="A242" s="55" t="s">
        <v>959</v>
      </c>
      <c r="B242" s="59" t="s">
        <v>1152</v>
      </c>
      <c r="C242" s="55" t="s">
        <v>47</v>
      </c>
      <c r="D242" s="83" t="s">
        <v>145</v>
      </c>
      <c r="E242" s="84">
        <v>901</v>
      </c>
      <c r="F242" s="83" t="s">
        <v>1333</v>
      </c>
      <c r="G242" s="83" t="s">
        <v>1334</v>
      </c>
      <c r="H242" s="55" t="s">
        <v>1333</v>
      </c>
      <c r="I242" s="55" t="s">
        <v>1138</v>
      </c>
      <c r="J242" s="55" t="s">
        <v>1152</v>
      </c>
      <c r="K242" s="55" t="s">
        <v>394</v>
      </c>
      <c r="L242" s="55" t="s">
        <v>414</v>
      </c>
      <c r="M242" s="85"/>
      <c r="N242" s="89">
        <v>92224466.019999996</v>
      </c>
      <c r="O242" s="62" t="s">
        <v>673</v>
      </c>
    </row>
    <row r="243" spans="1:15" ht="62.4">
      <c r="A243" s="55" t="s">
        <v>960</v>
      </c>
      <c r="B243" s="59" t="s">
        <v>669</v>
      </c>
      <c r="C243" s="55" t="s">
        <v>47</v>
      </c>
      <c r="D243" s="83" t="s">
        <v>145</v>
      </c>
      <c r="E243" s="84">
        <v>901</v>
      </c>
      <c r="F243" s="83" t="s">
        <v>1333</v>
      </c>
      <c r="G243" s="83" t="s">
        <v>1334</v>
      </c>
      <c r="H243" s="55" t="s">
        <v>1333</v>
      </c>
      <c r="I243" s="55" t="s">
        <v>668</v>
      </c>
      <c r="J243" s="55" t="s">
        <v>669</v>
      </c>
      <c r="K243" s="55" t="s">
        <v>394</v>
      </c>
      <c r="L243" s="55" t="s">
        <v>414</v>
      </c>
      <c r="M243" s="85"/>
      <c r="N243" s="89">
        <v>92224466.019999996</v>
      </c>
      <c r="O243" s="62" t="s">
        <v>652</v>
      </c>
    </row>
    <row r="244" spans="1:15" s="88" customFormat="1" ht="62.4">
      <c r="A244" s="55" t="s">
        <v>961</v>
      </c>
      <c r="B244" s="59" t="s">
        <v>701</v>
      </c>
      <c r="C244" s="55" t="s">
        <v>47</v>
      </c>
      <c r="D244" s="83" t="s">
        <v>145</v>
      </c>
      <c r="E244" s="84">
        <v>901</v>
      </c>
      <c r="F244" s="83" t="s">
        <v>1333</v>
      </c>
      <c r="G244" s="83" t="s">
        <v>1334</v>
      </c>
      <c r="H244" s="55" t="s">
        <v>1333</v>
      </c>
      <c r="I244" s="55" t="s">
        <v>700</v>
      </c>
      <c r="J244" s="55" t="s">
        <v>701</v>
      </c>
      <c r="K244" s="55" t="s">
        <v>394</v>
      </c>
      <c r="L244" s="55" t="s">
        <v>414</v>
      </c>
      <c r="M244" s="85"/>
      <c r="N244" s="89">
        <v>1396466.02</v>
      </c>
      <c r="O244" s="87" t="s">
        <v>271</v>
      </c>
    </row>
    <row r="245" spans="1:15" s="88" customFormat="1" ht="31.2">
      <c r="A245" s="55" t="s">
        <v>962</v>
      </c>
      <c r="B245" s="59" t="s">
        <v>432</v>
      </c>
      <c r="C245" s="55" t="s">
        <v>47</v>
      </c>
      <c r="D245" s="83" t="s">
        <v>145</v>
      </c>
      <c r="E245" s="84">
        <v>901</v>
      </c>
      <c r="F245" s="83" t="s">
        <v>1333</v>
      </c>
      <c r="G245" s="83" t="s">
        <v>1334</v>
      </c>
      <c r="H245" s="55" t="s">
        <v>1333</v>
      </c>
      <c r="I245" s="55" t="s">
        <v>700</v>
      </c>
      <c r="J245" s="55" t="s">
        <v>701</v>
      </c>
      <c r="K245" s="55" t="s">
        <v>119</v>
      </c>
      <c r="L245" s="55" t="s">
        <v>432</v>
      </c>
      <c r="M245" s="85"/>
      <c r="N245" s="89">
        <v>1396466.02</v>
      </c>
      <c r="O245" s="62" t="s">
        <v>273</v>
      </c>
    </row>
    <row r="246" spans="1:15" ht="31.2">
      <c r="A246" s="55" t="s">
        <v>963</v>
      </c>
      <c r="B246" s="59" t="s">
        <v>1122</v>
      </c>
      <c r="C246" s="55" t="s">
        <v>47</v>
      </c>
      <c r="D246" s="83" t="s">
        <v>145</v>
      </c>
      <c r="E246" s="84">
        <v>901</v>
      </c>
      <c r="F246" s="83" t="s">
        <v>1333</v>
      </c>
      <c r="G246" s="83" t="s">
        <v>1334</v>
      </c>
      <c r="H246" s="55" t="s">
        <v>1333</v>
      </c>
      <c r="I246" s="55" t="s">
        <v>700</v>
      </c>
      <c r="J246" s="55" t="s">
        <v>701</v>
      </c>
      <c r="K246" s="55" t="s">
        <v>434</v>
      </c>
      <c r="L246" s="55" t="s">
        <v>1122</v>
      </c>
      <c r="M246" s="85"/>
      <c r="N246" s="89">
        <v>1396466.02</v>
      </c>
      <c r="O246" s="62" t="s">
        <v>1149</v>
      </c>
    </row>
    <row r="247" spans="1:15" ht="46.8">
      <c r="A247" s="55" t="s">
        <v>966</v>
      </c>
      <c r="B247" s="59" t="s">
        <v>1159</v>
      </c>
      <c r="C247" s="55" t="s">
        <v>47</v>
      </c>
      <c r="D247" s="83" t="s">
        <v>145</v>
      </c>
      <c r="E247" s="84">
        <v>901</v>
      </c>
      <c r="F247" s="83" t="s">
        <v>1333</v>
      </c>
      <c r="G247" s="83" t="s">
        <v>1334</v>
      </c>
      <c r="H247" s="55" t="s">
        <v>1333</v>
      </c>
      <c r="I247" s="55" t="s">
        <v>1158</v>
      </c>
      <c r="J247" s="55" t="s">
        <v>1159</v>
      </c>
      <c r="K247" s="55" t="s">
        <v>394</v>
      </c>
      <c r="L247" s="55" t="s">
        <v>414</v>
      </c>
      <c r="M247" s="85"/>
      <c r="N247" s="89">
        <v>79758000</v>
      </c>
      <c r="O247" s="62" t="s">
        <v>897</v>
      </c>
    </row>
    <row r="248" spans="1:15" ht="31.2">
      <c r="A248" s="55" t="s">
        <v>967</v>
      </c>
      <c r="B248" s="59" t="s">
        <v>673</v>
      </c>
      <c r="C248" s="55" t="s">
        <v>47</v>
      </c>
      <c r="D248" s="83" t="s">
        <v>145</v>
      </c>
      <c r="E248" s="84">
        <v>901</v>
      </c>
      <c r="F248" s="83" t="s">
        <v>1333</v>
      </c>
      <c r="G248" s="83" t="s">
        <v>1334</v>
      </c>
      <c r="H248" s="55" t="s">
        <v>1333</v>
      </c>
      <c r="I248" s="55" t="s">
        <v>1158</v>
      </c>
      <c r="J248" s="55" t="s">
        <v>1159</v>
      </c>
      <c r="K248" s="55" t="s">
        <v>651</v>
      </c>
      <c r="L248" s="55" t="s">
        <v>673</v>
      </c>
      <c r="M248" s="85"/>
      <c r="N248" s="89">
        <v>79758000</v>
      </c>
      <c r="O248" s="62" t="s">
        <v>899</v>
      </c>
    </row>
    <row r="249" spans="1:15">
      <c r="A249" s="55" t="s">
        <v>970</v>
      </c>
      <c r="B249" s="59" t="s">
        <v>652</v>
      </c>
      <c r="C249" s="55" t="s">
        <v>47</v>
      </c>
      <c r="D249" s="83" t="s">
        <v>145</v>
      </c>
      <c r="E249" s="84">
        <v>901</v>
      </c>
      <c r="F249" s="83" t="s">
        <v>1333</v>
      </c>
      <c r="G249" s="83" t="s">
        <v>1334</v>
      </c>
      <c r="H249" s="55" t="s">
        <v>1333</v>
      </c>
      <c r="I249" s="55" t="s">
        <v>1158</v>
      </c>
      <c r="J249" s="55" t="s">
        <v>1159</v>
      </c>
      <c r="K249" s="55" t="s">
        <v>46</v>
      </c>
      <c r="L249" s="55" t="s">
        <v>652</v>
      </c>
      <c r="M249" s="85"/>
      <c r="N249" s="89">
        <v>79758000</v>
      </c>
      <c r="O249" s="62" t="s">
        <v>539</v>
      </c>
    </row>
    <row r="250" spans="1:15" ht="78">
      <c r="A250" s="55" t="s">
        <v>971</v>
      </c>
      <c r="B250" s="59" t="s">
        <v>1536</v>
      </c>
      <c r="C250" s="55" t="s">
        <v>47</v>
      </c>
      <c r="D250" s="83" t="s">
        <v>145</v>
      </c>
      <c r="E250" s="84">
        <v>901</v>
      </c>
      <c r="F250" s="83" t="s">
        <v>1333</v>
      </c>
      <c r="G250" s="83" t="s">
        <v>1334</v>
      </c>
      <c r="H250" s="55" t="s">
        <v>1333</v>
      </c>
      <c r="I250" s="55" t="s">
        <v>1535</v>
      </c>
      <c r="J250" s="55" t="s">
        <v>1536</v>
      </c>
      <c r="K250" s="55" t="s">
        <v>394</v>
      </c>
      <c r="L250" s="55" t="s">
        <v>414</v>
      </c>
      <c r="M250" s="85"/>
      <c r="N250" s="89">
        <v>11070000</v>
      </c>
      <c r="O250" s="62" t="s">
        <v>274</v>
      </c>
    </row>
    <row r="251" spans="1:15" ht="31.2">
      <c r="A251" s="55" t="s">
        <v>972</v>
      </c>
      <c r="B251" s="59" t="s">
        <v>673</v>
      </c>
      <c r="C251" s="55" t="s">
        <v>47</v>
      </c>
      <c r="D251" s="83" t="s">
        <v>145</v>
      </c>
      <c r="E251" s="84">
        <v>901</v>
      </c>
      <c r="F251" s="83" t="s">
        <v>1333</v>
      </c>
      <c r="G251" s="83" t="s">
        <v>1334</v>
      </c>
      <c r="H251" s="55" t="s">
        <v>1333</v>
      </c>
      <c r="I251" s="55" t="s">
        <v>1535</v>
      </c>
      <c r="J251" s="55" t="s">
        <v>1536</v>
      </c>
      <c r="K251" s="55" t="s">
        <v>651</v>
      </c>
      <c r="L251" s="55" t="s">
        <v>673</v>
      </c>
      <c r="M251" s="85"/>
      <c r="N251" s="89">
        <v>11070000</v>
      </c>
      <c r="O251" s="62" t="s">
        <v>1193</v>
      </c>
    </row>
    <row r="252" spans="1:15">
      <c r="A252" s="55" t="s">
        <v>973</v>
      </c>
      <c r="B252" s="59" t="s">
        <v>652</v>
      </c>
      <c r="C252" s="55" t="s">
        <v>47</v>
      </c>
      <c r="D252" s="83" t="s">
        <v>145</v>
      </c>
      <c r="E252" s="84">
        <v>901</v>
      </c>
      <c r="F252" s="83" t="s">
        <v>1333</v>
      </c>
      <c r="G252" s="83" t="s">
        <v>1334</v>
      </c>
      <c r="H252" s="55" t="s">
        <v>1333</v>
      </c>
      <c r="I252" s="55" t="s">
        <v>1535</v>
      </c>
      <c r="J252" s="55" t="s">
        <v>1536</v>
      </c>
      <c r="K252" s="55" t="s">
        <v>46</v>
      </c>
      <c r="L252" s="55" t="s">
        <v>652</v>
      </c>
      <c r="M252" s="85"/>
      <c r="N252" s="89">
        <v>11070000</v>
      </c>
      <c r="O252" s="62" t="s">
        <v>539</v>
      </c>
    </row>
    <row r="253" spans="1:15">
      <c r="A253" s="82" t="s">
        <v>974</v>
      </c>
      <c r="B253" s="57" t="s">
        <v>271</v>
      </c>
      <c r="C253" s="82" t="s">
        <v>47</v>
      </c>
      <c r="D253" s="83" t="s">
        <v>145</v>
      </c>
      <c r="E253" s="84">
        <v>901</v>
      </c>
      <c r="F253" s="83" t="s">
        <v>270</v>
      </c>
      <c r="G253" s="83" t="s">
        <v>271</v>
      </c>
      <c r="H253" s="82" t="s">
        <v>270</v>
      </c>
      <c r="I253" s="82" t="s">
        <v>394</v>
      </c>
      <c r="J253" s="55" t="s">
        <v>413</v>
      </c>
      <c r="K253" s="82" t="s">
        <v>394</v>
      </c>
      <c r="L253" s="55" t="s">
        <v>414</v>
      </c>
      <c r="M253" s="85"/>
      <c r="N253" s="86">
        <v>117996060.12</v>
      </c>
      <c r="O253" s="62" t="s">
        <v>274</v>
      </c>
    </row>
    <row r="254" spans="1:15" ht="94.5" customHeight="1">
      <c r="A254" s="82" t="s">
        <v>975</v>
      </c>
      <c r="B254" s="57" t="s">
        <v>273</v>
      </c>
      <c r="C254" s="82" t="s">
        <v>47</v>
      </c>
      <c r="D254" s="83" t="s">
        <v>145</v>
      </c>
      <c r="E254" s="84">
        <v>901</v>
      </c>
      <c r="F254" s="83" t="s">
        <v>272</v>
      </c>
      <c r="G254" s="83" t="s">
        <v>273</v>
      </c>
      <c r="H254" s="82" t="s">
        <v>272</v>
      </c>
      <c r="I254" s="82" t="s">
        <v>394</v>
      </c>
      <c r="J254" s="55" t="s">
        <v>413</v>
      </c>
      <c r="K254" s="82" t="s">
        <v>394</v>
      </c>
      <c r="L254" s="55" t="s">
        <v>414</v>
      </c>
      <c r="M254" s="85"/>
      <c r="N254" s="86">
        <v>113758816.45</v>
      </c>
      <c r="O254" s="62" t="s">
        <v>1152</v>
      </c>
    </row>
    <row r="255" spans="1:15" ht="62.4">
      <c r="A255" s="55" t="s">
        <v>976</v>
      </c>
      <c r="B255" s="59" t="s">
        <v>1149</v>
      </c>
      <c r="C255" s="55" t="s">
        <v>47</v>
      </c>
      <c r="D255" s="83" t="s">
        <v>145</v>
      </c>
      <c r="E255" s="84">
        <v>901</v>
      </c>
      <c r="F255" s="83" t="s">
        <v>272</v>
      </c>
      <c r="G255" s="83" t="s">
        <v>273</v>
      </c>
      <c r="H255" s="55" t="s">
        <v>272</v>
      </c>
      <c r="I255" s="55" t="s">
        <v>1128</v>
      </c>
      <c r="J255" s="55" t="s">
        <v>1149</v>
      </c>
      <c r="K255" s="55" t="s">
        <v>394</v>
      </c>
      <c r="L255" s="55" t="s">
        <v>414</v>
      </c>
      <c r="M255" s="85"/>
      <c r="N255" s="89">
        <v>1009129.9</v>
      </c>
      <c r="O255" s="62" t="s">
        <v>1532</v>
      </c>
    </row>
    <row r="256" spans="1:15" ht="31.2">
      <c r="A256" s="55" t="s">
        <v>977</v>
      </c>
      <c r="B256" s="59" t="s">
        <v>897</v>
      </c>
      <c r="C256" s="55" t="s">
        <v>47</v>
      </c>
      <c r="D256" s="83" t="s">
        <v>145</v>
      </c>
      <c r="E256" s="84">
        <v>901</v>
      </c>
      <c r="F256" s="83" t="s">
        <v>272</v>
      </c>
      <c r="G256" s="83" t="s">
        <v>273</v>
      </c>
      <c r="H256" s="55" t="s">
        <v>272</v>
      </c>
      <c r="I256" s="55" t="s">
        <v>896</v>
      </c>
      <c r="J256" s="55" t="s">
        <v>897</v>
      </c>
      <c r="K256" s="55" t="s">
        <v>394</v>
      </c>
      <c r="L256" s="55" t="s">
        <v>414</v>
      </c>
      <c r="M256" s="85"/>
      <c r="N256" s="89">
        <v>1009129.9</v>
      </c>
      <c r="O256" s="62" t="s">
        <v>278</v>
      </c>
    </row>
    <row r="257" spans="1:15" ht="93.6">
      <c r="A257" s="55" t="s">
        <v>978</v>
      </c>
      <c r="B257" s="59" t="s">
        <v>899</v>
      </c>
      <c r="C257" s="55" t="s">
        <v>47</v>
      </c>
      <c r="D257" s="83" t="s">
        <v>145</v>
      </c>
      <c r="E257" s="84">
        <v>901</v>
      </c>
      <c r="F257" s="83" t="s">
        <v>272</v>
      </c>
      <c r="G257" s="83" t="s">
        <v>273</v>
      </c>
      <c r="H257" s="55" t="s">
        <v>272</v>
      </c>
      <c r="I257" s="55" t="s">
        <v>898</v>
      </c>
      <c r="J257" s="55" t="s">
        <v>899</v>
      </c>
      <c r="K257" s="55" t="s">
        <v>394</v>
      </c>
      <c r="L257" s="55" t="s">
        <v>414</v>
      </c>
      <c r="M257" s="85"/>
      <c r="N257" s="89">
        <v>887629.9</v>
      </c>
      <c r="O257" s="62" t="s">
        <v>432</v>
      </c>
    </row>
    <row r="258" spans="1:15">
      <c r="A258" s="55" t="s">
        <v>979</v>
      </c>
      <c r="B258" s="59" t="s">
        <v>539</v>
      </c>
      <c r="C258" s="55" t="s">
        <v>47</v>
      </c>
      <c r="D258" s="83" t="s">
        <v>145</v>
      </c>
      <c r="E258" s="84">
        <v>901</v>
      </c>
      <c r="F258" s="83" t="s">
        <v>272</v>
      </c>
      <c r="G258" s="83" t="s">
        <v>273</v>
      </c>
      <c r="H258" s="55" t="s">
        <v>272</v>
      </c>
      <c r="I258" s="55" t="s">
        <v>898</v>
      </c>
      <c r="J258" s="55" t="s">
        <v>899</v>
      </c>
      <c r="K258" s="55" t="s">
        <v>538</v>
      </c>
      <c r="L258" s="55" t="s">
        <v>539</v>
      </c>
      <c r="M258" s="85"/>
      <c r="N258" s="89">
        <v>887629.9</v>
      </c>
      <c r="O258" s="62" t="s">
        <v>1122</v>
      </c>
    </row>
    <row r="259" spans="1:15" ht="31.2">
      <c r="A259" s="55" t="s">
        <v>980</v>
      </c>
      <c r="B259" s="59" t="s">
        <v>274</v>
      </c>
      <c r="C259" s="55" t="s">
        <v>47</v>
      </c>
      <c r="D259" s="83" t="s">
        <v>145</v>
      </c>
      <c r="E259" s="84">
        <v>901</v>
      </c>
      <c r="F259" s="83" t="s">
        <v>272</v>
      </c>
      <c r="G259" s="83" t="s">
        <v>273</v>
      </c>
      <c r="H259" s="55" t="s">
        <v>272</v>
      </c>
      <c r="I259" s="55" t="s">
        <v>898</v>
      </c>
      <c r="J259" s="55" t="s">
        <v>899</v>
      </c>
      <c r="K259" s="55" t="s">
        <v>1275</v>
      </c>
      <c r="L259" s="55" t="s">
        <v>274</v>
      </c>
      <c r="M259" s="85"/>
      <c r="N259" s="89">
        <v>887629.9</v>
      </c>
      <c r="O259" s="62" t="s">
        <v>279</v>
      </c>
    </row>
    <row r="260" spans="1:15" ht="171.6">
      <c r="A260" s="55" t="s">
        <v>434</v>
      </c>
      <c r="B260" s="59" t="s">
        <v>1193</v>
      </c>
      <c r="C260" s="55" t="s">
        <v>47</v>
      </c>
      <c r="D260" s="83" t="s">
        <v>145</v>
      </c>
      <c r="E260" s="84">
        <v>901</v>
      </c>
      <c r="F260" s="83" t="s">
        <v>272</v>
      </c>
      <c r="G260" s="83" t="s">
        <v>273</v>
      </c>
      <c r="H260" s="55" t="s">
        <v>272</v>
      </c>
      <c r="I260" s="55" t="s">
        <v>900</v>
      </c>
      <c r="J260" s="55" t="s">
        <v>1193</v>
      </c>
      <c r="K260" s="55" t="s">
        <v>394</v>
      </c>
      <c r="L260" s="55" t="s">
        <v>414</v>
      </c>
      <c r="M260" s="85"/>
      <c r="N260" s="89">
        <v>121500</v>
      </c>
      <c r="O260" s="62" t="s">
        <v>539</v>
      </c>
    </row>
    <row r="261" spans="1:15">
      <c r="A261" s="55" t="s">
        <v>981</v>
      </c>
      <c r="B261" s="59" t="s">
        <v>539</v>
      </c>
      <c r="C261" s="55" t="s">
        <v>47</v>
      </c>
      <c r="D261" s="83" t="s">
        <v>145</v>
      </c>
      <c r="E261" s="84">
        <v>901</v>
      </c>
      <c r="F261" s="83" t="s">
        <v>272</v>
      </c>
      <c r="G261" s="83" t="s">
        <v>273</v>
      </c>
      <c r="H261" s="55" t="s">
        <v>272</v>
      </c>
      <c r="I261" s="55" t="s">
        <v>900</v>
      </c>
      <c r="J261" s="55" t="s">
        <v>1193</v>
      </c>
      <c r="K261" s="55" t="s">
        <v>538</v>
      </c>
      <c r="L261" s="55" t="s">
        <v>539</v>
      </c>
      <c r="M261" s="85"/>
      <c r="N261" s="89">
        <v>121500</v>
      </c>
      <c r="O261" s="62" t="s">
        <v>541</v>
      </c>
    </row>
    <row r="262" spans="1:15" ht="31.2">
      <c r="A262" s="55" t="s">
        <v>436</v>
      </c>
      <c r="B262" s="59" t="s">
        <v>274</v>
      </c>
      <c r="C262" s="55" t="s">
        <v>47</v>
      </c>
      <c r="D262" s="83" t="s">
        <v>145</v>
      </c>
      <c r="E262" s="84">
        <v>901</v>
      </c>
      <c r="F262" s="83" t="s">
        <v>272</v>
      </c>
      <c r="G262" s="83" t="s">
        <v>273</v>
      </c>
      <c r="H262" s="55" t="s">
        <v>272</v>
      </c>
      <c r="I262" s="55" t="s">
        <v>900</v>
      </c>
      <c r="J262" s="55" t="s">
        <v>1193</v>
      </c>
      <c r="K262" s="55" t="s">
        <v>1275</v>
      </c>
      <c r="L262" s="55" t="s">
        <v>274</v>
      </c>
      <c r="M262" s="85"/>
      <c r="N262" s="89">
        <v>121500</v>
      </c>
      <c r="O262" s="62" t="s">
        <v>1147</v>
      </c>
    </row>
    <row r="263" spans="1:15" ht="93.6">
      <c r="A263" s="55" t="s">
        <v>621</v>
      </c>
      <c r="B263" s="59" t="s">
        <v>1152</v>
      </c>
      <c r="C263" s="55" t="s">
        <v>47</v>
      </c>
      <c r="D263" s="83" t="s">
        <v>145</v>
      </c>
      <c r="E263" s="84">
        <v>901</v>
      </c>
      <c r="F263" s="83" t="s">
        <v>272</v>
      </c>
      <c r="G263" s="83" t="s">
        <v>273</v>
      </c>
      <c r="H263" s="55" t="s">
        <v>272</v>
      </c>
      <c r="I263" s="55" t="s">
        <v>1138</v>
      </c>
      <c r="J263" s="55" t="s">
        <v>1152</v>
      </c>
      <c r="K263" s="55" t="s">
        <v>394</v>
      </c>
      <c r="L263" s="55" t="s">
        <v>414</v>
      </c>
      <c r="M263" s="85"/>
      <c r="N263" s="89">
        <v>112749686.55</v>
      </c>
      <c r="O263" s="62" t="s">
        <v>432</v>
      </c>
    </row>
    <row r="264" spans="1:15" ht="46.8">
      <c r="A264" s="55" t="s">
        <v>438</v>
      </c>
      <c r="B264" s="59" t="s">
        <v>1532</v>
      </c>
      <c r="C264" s="55" t="s">
        <v>47</v>
      </c>
      <c r="D264" s="83" t="s">
        <v>145</v>
      </c>
      <c r="E264" s="84">
        <v>901</v>
      </c>
      <c r="F264" s="83" t="s">
        <v>272</v>
      </c>
      <c r="G264" s="83" t="s">
        <v>273</v>
      </c>
      <c r="H264" s="55" t="s">
        <v>272</v>
      </c>
      <c r="I264" s="55" t="s">
        <v>1531</v>
      </c>
      <c r="J264" s="55" t="s">
        <v>1532</v>
      </c>
      <c r="K264" s="55" t="s">
        <v>394</v>
      </c>
      <c r="L264" s="55" t="s">
        <v>414</v>
      </c>
      <c r="M264" s="85"/>
      <c r="N264" s="89">
        <v>112749686.55</v>
      </c>
      <c r="O264" s="62" t="s">
        <v>1122</v>
      </c>
    </row>
    <row r="265" spans="1:15" ht="78">
      <c r="A265" s="55" t="s">
        <v>982</v>
      </c>
      <c r="B265" s="59" t="s">
        <v>278</v>
      </c>
      <c r="C265" s="55" t="s">
        <v>47</v>
      </c>
      <c r="D265" s="83" t="s">
        <v>145</v>
      </c>
      <c r="E265" s="84">
        <v>901</v>
      </c>
      <c r="F265" s="83" t="s">
        <v>272</v>
      </c>
      <c r="G265" s="83" t="s">
        <v>273</v>
      </c>
      <c r="H265" s="55" t="s">
        <v>272</v>
      </c>
      <c r="I265" s="55" t="s">
        <v>901</v>
      </c>
      <c r="J265" s="55" t="s">
        <v>278</v>
      </c>
      <c r="K265" s="55" t="s">
        <v>394</v>
      </c>
      <c r="L265" s="55" t="s">
        <v>414</v>
      </c>
      <c r="M265" s="85"/>
      <c r="N265" s="89">
        <v>92039.64</v>
      </c>
      <c r="O265" s="62" t="s">
        <v>539</v>
      </c>
    </row>
    <row r="266" spans="1:15" ht="31.2">
      <c r="A266" s="55" t="s">
        <v>983</v>
      </c>
      <c r="B266" s="59" t="s">
        <v>432</v>
      </c>
      <c r="C266" s="55" t="s">
        <v>47</v>
      </c>
      <c r="D266" s="83" t="s">
        <v>145</v>
      </c>
      <c r="E266" s="84">
        <v>901</v>
      </c>
      <c r="F266" s="83" t="s">
        <v>272</v>
      </c>
      <c r="G266" s="83" t="s">
        <v>273</v>
      </c>
      <c r="H266" s="55" t="s">
        <v>272</v>
      </c>
      <c r="I266" s="55" t="s">
        <v>901</v>
      </c>
      <c r="J266" s="55" t="s">
        <v>278</v>
      </c>
      <c r="K266" s="55" t="s">
        <v>119</v>
      </c>
      <c r="L266" s="55" t="s">
        <v>432</v>
      </c>
      <c r="M266" s="85"/>
      <c r="N266" s="89">
        <v>92039.64</v>
      </c>
      <c r="O266" s="62" t="s">
        <v>274</v>
      </c>
    </row>
    <row r="267" spans="1:15" ht="31.2">
      <c r="A267" s="55" t="s">
        <v>984</v>
      </c>
      <c r="B267" s="59" t="s">
        <v>1122</v>
      </c>
      <c r="C267" s="55" t="s">
        <v>47</v>
      </c>
      <c r="D267" s="83" t="s">
        <v>145</v>
      </c>
      <c r="E267" s="84">
        <v>901</v>
      </c>
      <c r="F267" s="83" t="s">
        <v>272</v>
      </c>
      <c r="G267" s="83" t="s">
        <v>273</v>
      </c>
      <c r="H267" s="55" t="s">
        <v>272</v>
      </c>
      <c r="I267" s="55" t="s">
        <v>901</v>
      </c>
      <c r="J267" s="55" t="s">
        <v>278</v>
      </c>
      <c r="K267" s="55" t="s">
        <v>434</v>
      </c>
      <c r="L267" s="55" t="s">
        <v>1122</v>
      </c>
      <c r="M267" s="85"/>
      <c r="N267" s="89">
        <v>92039.64</v>
      </c>
      <c r="O267" s="62" t="s">
        <v>723</v>
      </c>
    </row>
    <row r="268" spans="1:15" ht="62.4">
      <c r="A268" s="55" t="s">
        <v>985</v>
      </c>
      <c r="B268" s="59" t="s">
        <v>279</v>
      </c>
      <c r="C268" s="55" t="s">
        <v>47</v>
      </c>
      <c r="D268" s="83" t="s">
        <v>145</v>
      </c>
      <c r="E268" s="84">
        <v>901</v>
      </c>
      <c r="F268" s="83" t="s">
        <v>272</v>
      </c>
      <c r="G268" s="83" t="s">
        <v>273</v>
      </c>
      <c r="H268" s="55" t="s">
        <v>272</v>
      </c>
      <c r="I268" s="55" t="s">
        <v>902</v>
      </c>
      <c r="J268" s="55" t="s">
        <v>279</v>
      </c>
      <c r="K268" s="55" t="s">
        <v>394</v>
      </c>
      <c r="L268" s="55" t="s">
        <v>414</v>
      </c>
      <c r="M268" s="85"/>
      <c r="N268" s="89">
        <v>12304812</v>
      </c>
      <c r="O268" s="62" t="s">
        <v>432</v>
      </c>
    </row>
    <row r="269" spans="1:15">
      <c r="A269" s="55" t="s">
        <v>986</v>
      </c>
      <c r="B269" s="59" t="s">
        <v>539</v>
      </c>
      <c r="C269" s="55" t="s">
        <v>47</v>
      </c>
      <c r="D269" s="83" t="s">
        <v>145</v>
      </c>
      <c r="E269" s="84">
        <v>901</v>
      </c>
      <c r="F269" s="83" t="s">
        <v>272</v>
      </c>
      <c r="G269" s="83" t="s">
        <v>273</v>
      </c>
      <c r="H269" s="55" t="s">
        <v>272</v>
      </c>
      <c r="I269" s="55" t="s">
        <v>902</v>
      </c>
      <c r="J269" s="55" t="s">
        <v>279</v>
      </c>
      <c r="K269" s="55" t="s">
        <v>538</v>
      </c>
      <c r="L269" s="55" t="s">
        <v>539</v>
      </c>
      <c r="M269" s="85"/>
      <c r="N269" s="89">
        <v>12304812</v>
      </c>
      <c r="O269" s="62" t="s">
        <v>1122</v>
      </c>
    </row>
    <row r="270" spans="1:15" ht="31.2">
      <c r="A270" s="55" t="s">
        <v>987</v>
      </c>
      <c r="B270" s="59" t="s">
        <v>541</v>
      </c>
      <c r="C270" s="55" t="s">
        <v>47</v>
      </c>
      <c r="D270" s="83" t="s">
        <v>145</v>
      </c>
      <c r="E270" s="84">
        <v>901</v>
      </c>
      <c r="F270" s="83" t="s">
        <v>272</v>
      </c>
      <c r="G270" s="83" t="s">
        <v>273</v>
      </c>
      <c r="H270" s="55" t="s">
        <v>272</v>
      </c>
      <c r="I270" s="55" t="s">
        <v>902</v>
      </c>
      <c r="J270" s="55" t="s">
        <v>279</v>
      </c>
      <c r="K270" s="55" t="s">
        <v>540</v>
      </c>
      <c r="L270" s="55" t="s">
        <v>541</v>
      </c>
      <c r="M270" s="85"/>
      <c r="N270" s="89">
        <v>12304812</v>
      </c>
      <c r="O270" s="62" t="s">
        <v>539</v>
      </c>
    </row>
    <row r="271" spans="1:15" ht="62.4">
      <c r="A271" s="55" t="s">
        <v>988</v>
      </c>
      <c r="B271" s="59" t="s">
        <v>1147</v>
      </c>
      <c r="C271" s="55" t="s">
        <v>47</v>
      </c>
      <c r="D271" s="83" t="s">
        <v>145</v>
      </c>
      <c r="E271" s="84">
        <v>901</v>
      </c>
      <c r="F271" s="83" t="s">
        <v>272</v>
      </c>
      <c r="G271" s="83" t="s">
        <v>273</v>
      </c>
      <c r="H271" s="55" t="s">
        <v>272</v>
      </c>
      <c r="I271" s="55" t="s">
        <v>903</v>
      </c>
      <c r="J271" s="55" t="s">
        <v>1147</v>
      </c>
      <c r="K271" s="55" t="s">
        <v>394</v>
      </c>
      <c r="L271" s="55" t="s">
        <v>414</v>
      </c>
      <c r="M271" s="85"/>
      <c r="N271" s="89">
        <v>66367365.329999998</v>
      </c>
      <c r="O271" s="62" t="s">
        <v>274</v>
      </c>
    </row>
    <row r="272" spans="1:15" ht="31.2">
      <c r="A272" s="55" t="s">
        <v>989</v>
      </c>
      <c r="B272" s="59" t="s">
        <v>432</v>
      </c>
      <c r="C272" s="55" t="s">
        <v>47</v>
      </c>
      <c r="D272" s="83" t="s">
        <v>145</v>
      </c>
      <c r="E272" s="84">
        <v>901</v>
      </c>
      <c r="F272" s="83" t="s">
        <v>272</v>
      </c>
      <c r="G272" s="83" t="s">
        <v>273</v>
      </c>
      <c r="H272" s="55" t="s">
        <v>272</v>
      </c>
      <c r="I272" s="55" t="s">
        <v>903</v>
      </c>
      <c r="J272" s="55" t="s">
        <v>1147</v>
      </c>
      <c r="K272" s="55" t="s">
        <v>119</v>
      </c>
      <c r="L272" s="55" t="s">
        <v>432</v>
      </c>
      <c r="M272" s="85"/>
      <c r="N272" s="89">
        <v>1035318.05</v>
      </c>
      <c r="O272" s="62" t="s">
        <v>275</v>
      </c>
    </row>
    <row r="273" spans="1:15" ht="31.2">
      <c r="A273" s="55" t="s">
        <v>990</v>
      </c>
      <c r="B273" s="59" t="s">
        <v>1122</v>
      </c>
      <c r="C273" s="55" t="s">
        <v>47</v>
      </c>
      <c r="D273" s="83" t="s">
        <v>145</v>
      </c>
      <c r="E273" s="84">
        <v>901</v>
      </c>
      <c r="F273" s="83" t="s">
        <v>272</v>
      </c>
      <c r="G273" s="83" t="s">
        <v>273</v>
      </c>
      <c r="H273" s="55" t="s">
        <v>272</v>
      </c>
      <c r="I273" s="55" t="s">
        <v>903</v>
      </c>
      <c r="J273" s="55" t="s">
        <v>1147</v>
      </c>
      <c r="K273" s="55" t="s">
        <v>434</v>
      </c>
      <c r="L273" s="55" t="s">
        <v>1122</v>
      </c>
      <c r="M273" s="85"/>
      <c r="N273" s="89">
        <v>1035318.05</v>
      </c>
      <c r="O273" s="62" t="s">
        <v>539</v>
      </c>
    </row>
    <row r="274" spans="1:15">
      <c r="A274" s="55" t="s">
        <v>993</v>
      </c>
      <c r="B274" s="59" t="s">
        <v>539</v>
      </c>
      <c r="C274" s="55" t="s">
        <v>47</v>
      </c>
      <c r="D274" s="83" t="s">
        <v>145</v>
      </c>
      <c r="E274" s="84">
        <v>901</v>
      </c>
      <c r="F274" s="83" t="s">
        <v>272</v>
      </c>
      <c r="G274" s="83" t="s">
        <v>273</v>
      </c>
      <c r="H274" s="55" t="s">
        <v>272</v>
      </c>
      <c r="I274" s="55" t="s">
        <v>903</v>
      </c>
      <c r="J274" s="55" t="s">
        <v>1147</v>
      </c>
      <c r="K274" s="55" t="s">
        <v>538</v>
      </c>
      <c r="L274" s="55" t="s">
        <v>539</v>
      </c>
      <c r="M274" s="85"/>
      <c r="N274" s="89">
        <v>65332047.280000001</v>
      </c>
      <c r="O274" s="62" t="s">
        <v>541</v>
      </c>
    </row>
    <row r="275" spans="1:15" s="88" customFormat="1" ht="31.2">
      <c r="A275" s="55" t="s">
        <v>996</v>
      </c>
      <c r="B275" s="59" t="s">
        <v>274</v>
      </c>
      <c r="C275" s="55" t="s">
        <v>47</v>
      </c>
      <c r="D275" s="83" t="s">
        <v>145</v>
      </c>
      <c r="E275" s="84">
        <v>901</v>
      </c>
      <c r="F275" s="83" t="s">
        <v>272</v>
      </c>
      <c r="G275" s="83" t="s">
        <v>273</v>
      </c>
      <c r="H275" s="55" t="s">
        <v>272</v>
      </c>
      <c r="I275" s="55" t="s">
        <v>903</v>
      </c>
      <c r="J275" s="55" t="s">
        <v>1147</v>
      </c>
      <c r="K275" s="55" t="s">
        <v>1275</v>
      </c>
      <c r="L275" s="55" t="s">
        <v>274</v>
      </c>
      <c r="M275" s="85"/>
      <c r="N275" s="89">
        <v>65332047.280000001</v>
      </c>
      <c r="O275" s="62" t="s">
        <v>215</v>
      </c>
    </row>
    <row r="276" spans="1:15" ht="78">
      <c r="A276" s="55" t="s">
        <v>997</v>
      </c>
      <c r="B276" s="59" t="s">
        <v>723</v>
      </c>
      <c r="C276" s="55" t="s">
        <v>47</v>
      </c>
      <c r="D276" s="83" t="s">
        <v>145</v>
      </c>
      <c r="E276" s="84">
        <v>901</v>
      </c>
      <c r="F276" s="83" t="s">
        <v>272</v>
      </c>
      <c r="G276" s="83" t="s">
        <v>273</v>
      </c>
      <c r="H276" s="55" t="s">
        <v>272</v>
      </c>
      <c r="I276" s="55" t="s">
        <v>904</v>
      </c>
      <c r="J276" s="55" t="s">
        <v>723</v>
      </c>
      <c r="K276" s="55" t="s">
        <v>394</v>
      </c>
      <c r="L276" s="55" t="s">
        <v>414</v>
      </c>
      <c r="M276" s="85"/>
      <c r="N276" s="89">
        <v>33742000</v>
      </c>
      <c r="O276" s="62" t="s">
        <v>1149</v>
      </c>
    </row>
    <row r="277" spans="1:15" ht="31.2">
      <c r="A277" s="55" t="s">
        <v>998</v>
      </c>
      <c r="B277" s="59" t="s">
        <v>432</v>
      </c>
      <c r="C277" s="55" t="s">
        <v>47</v>
      </c>
      <c r="D277" s="83" t="s">
        <v>145</v>
      </c>
      <c r="E277" s="84">
        <v>901</v>
      </c>
      <c r="F277" s="83" t="s">
        <v>272</v>
      </c>
      <c r="G277" s="83" t="s">
        <v>273</v>
      </c>
      <c r="H277" s="55" t="s">
        <v>272</v>
      </c>
      <c r="I277" s="55" t="s">
        <v>904</v>
      </c>
      <c r="J277" s="55" t="s">
        <v>723</v>
      </c>
      <c r="K277" s="55" t="s">
        <v>119</v>
      </c>
      <c r="L277" s="55" t="s">
        <v>432</v>
      </c>
      <c r="M277" s="85"/>
      <c r="N277" s="89">
        <v>498650</v>
      </c>
      <c r="O277" s="62" t="s">
        <v>897</v>
      </c>
    </row>
    <row r="278" spans="1:15" ht="31.2">
      <c r="A278" s="55" t="s">
        <v>999</v>
      </c>
      <c r="B278" s="59" t="s">
        <v>1122</v>
      </c>
      <c r="C278" s="55" t="s">
        <v>47</v>
      </c>
      <c r="D278" s="83" t="s">
        <v>145</v>
      </c>
      <c r="E278" s="84">
        <v>901</v>
      </c>
      <c r="F278" s="83" t="s">
        <v>272</v>
      </c>
      <c r="G278" s="83" t="s">
        <v>273</v>
      </c>
      <c r="H278" s="55" t="s">
        <v>272</v>
      </c>
      <c r="I278" s="55" t="s">
        <v>904</v>
      </c>
      <c r="J278" s="55" t="s">
        <v>723</v>
      </c>
      <c r="K278" s="55" t="s">
        <v>434</v>
      </c>
      <c r="L278" s="55" t="s">
        <v>1122</v>
      </c>
      <c r="M278" s="85"/>
      <c r="N278" s="89">
        <v>498650</v>
      </c>
      <c r="O278" s="62" t="s">
        <v>1091</v>
      </c>
    </row>
    <row r="279" spans="1:15">
      <c r="A279" s="55" t="s">
        <v>1000</v>
      </c>
      <c r="B279" s="59" t="s">
        <v>539</v>
      </c>
      <c r="C279" s="55" t="s">
        <v>47</v>
      </c>
      <c r="D279" s="83" t="s">
        <v>145</v>
      </c>
      <c r="E279" s="84">
        <v>901</v>
      </c>
      <c r="F279" s="83" t="s">
        <v>272</v>
      </c>
      <c r="G279" s="83" t="s">
        <v>273</v>
      </c>
      <c r="H279" s="55" t="s">
        <v>272</v>
      </c>
      <c r="I279" s="55" t="s">
        <v>904</v>
      </c>
      <c r="J279" s="55" t="s">
        <v>723</v>
      </c>
      <c r="K279" s="55" t="s">
        <v>538</v>
      </c>
      <c r="L279" s="55" t="s">
        <v>539</v>
      </c>
      <c r="M279" s="85"/>
      <c r="N279" s="89">
        <v>33243350</v>
      </c>
      <c r="O279" s="62" t="s">
        <v>1136</v>
      </c>
    </row>
    <row r="280" spans="1:15" ht="31.2">
      <c r="A280" s="55" t="s">
        <v>1001</v>
      </c>
      <c r="B280" s="59" t="s">
        <v>274</v>
      </c>
      <c r="C280" s="55" t="s">
        <v>47</v>
      </c>
      <c r="D280" s="83" t="s">
        <v>145</v>
      </c>
      <c r="E280" s="84">
        <v>901</v>
      </c>
      <c r="F280" s="83" t="s">
        <v>272</v>
      </c>
      <c r="G280" s="83" t="s">
        <v>273</v>
      </c>
      <c r="H280" s="55" t="s">
        <v>272</v>
      </c>
      <c r="I280" s="55" t="s">
        <v>904</v>
      </c>
      <c r="J280" s="55" t="s">
        <v>723</v>
      </c>
      <c r="K280" s="55" t="s">
        <v>1275</v>
      </c>
      <c r="L280" s="55" t="s">
        <v>274</v>
      </c>
      <c r="M280" s="85"/>
      <c r="N280" s="89">
        <v>33243350</v>
      </c>
      <c r="O280" s="62" t="s">
        <v>1137</v>
      </c>
    </row>
    <row r="281" spans="1:15" ht="94.5" customHeight="1">
      <c r="A281" s="55" t="s">
        <v>1002</v>
      </c>
      <c r="B281" s="59" t="s">
        <v>275</v>
      </c>
      <c r="C281" s="55" t="s">
        <v>47</v>
      </c>
      <c r="D281" s="83" t="s">
        <v>145</v>
      </c>
      <c r="E281" s="84">
        <v>901</v>
      </c>
      <c r="F281" s="83" t="s">
        <v>272</v>
      </c>
      <c r="G281" s="83" t="s">
        <v>273</v>
      </c>
      <c r="H281" s="55" t="s">
        <v>272</v>
      </c>
      <c r="I281" s="55" t="s">
        <v>905</v>
      </c>
      <c r="J281" s="55" t="s">
        <v>275</v>
      </c>
      <c r="K281" s="55" t="s">
        <v>394</v>
      </c>
      <c r="L281" s="55" t="s">
        <v>414</v>
      </c>
      <c r="M281" s="85"/>
      <c r="N281" s="89">
        <v>243469.58</v>
      </c>
      <c r="O281" s="62" t="s">
        <v>1152</v>
      </c>
    </row>
    <row r="282" spans="1:15">
      <c r="A282" s="55" t="s">
        <v>1003</v>
      </c>
      <c r="B282" s="59" t="s">
        <v>539</v>
      </c>
      <c r="C282" s="55" t="s">
        <v>47</v>
      </c>
      <c r="D282" s="83" t="s">
        <v>145</v>
      </c>
      <c r="E282" s="84">
        <v>901</v>
      </c>
      <c r="F282" s="83" t="s">
        <v>272</v>
      </c>
      <c r="G282" s="83" t="s">
        <v>273</v>
      </c>
      <c r="H282" s="55" t="s">
        <v>272</v>
      </c>
      <c r="I282" s="55" t="s">
        <v>905</v>
      </c>
      <c r="J282" s="55" t="s">
        <v>275</v>
      </c>
      <c r="K282" s="55" t="s">
        <v>538</v>
      </c>
      <c r="L282" s="55" t="s">
        <v>539</v>
      </c>
      <c r="M282" s="85"/>
      <c r="N282" s="89">
        <v>243469.58</v>
      </c>
      <c r="O282" s="62" t="s">
        <v>1532</v>
      </c>
    </row>
    <row r="283" spans="1:15" ht="31.2">
      <c r="A283" s="55" t="s">
        <v>1004</v>
      </c>
      <c r="B283" s="59" t="s">
        <v>541</v>
      </c>
      <c r="C283" s="55" t="s">
        <v>47</v>
      </c>
      <c r="D283" s="83" t="s">
        <v>145</v>
      </c>
      <c r="E283" s="84">
        <v>901</v>
      </c>
      <c r="F283" s="83" t="s">
        <v>272</v>
      </c>
      <c r="G283" s="83" t="s">
        <v>273</v>
      </c>
      <c r="H283" s="55" t="s">
        <v>272</v>
      </c>
      <c r="I283" s="55" t="s">
        <v>905</v>
      </c>
      <c r="J283" s="55" t="s">
        <v>275</v>
      </c>
      <c r="K283" s="55" t="s">
        <v>540</v>
      </c>
      <c r="L283" s="55" t="s">
        <v>541</v>
      </c>
      <c r="M283" s="85"/>
      <c r="N283" s="89">
        <v>243469.58</v>
      </c>
      <c r="O283" s="62" t="s">
        <v>279</v>
      </c>
    </row>
    <row r="284" spans="1:15">
      <c r="A284" s="82" t="s">
        <v>1005</v>
      </c>
      <c r="B284" s="57" t="s">
        <v>215</v>
      </c>
      <c r="C284" s="82" t="s">
        <v>47</v>
      </c>
      <c r="D284" s="83" t="s">
        <v>145</v>
      </c>
      <c r="E284" s="84">
        <v>901</v>
      </c>
      <c r="F284" s="83" t="s">
        <v>1148</v>
      </c>
      <c r="G284" s="83" t="s">
        <v>215</v>
      </c>
      <c r="H284" s="82" t="s">
        <v>1148</v>
      </c>
      <c r="I284" s="82" t="s">
        <v>394</v>
      </c>
      <c r="J284" s="55" t="s">
        <v>413</v>
      </c>
      <c r="K284" s="82" t="s">
        <v>394</v>
      </c>
      <c r="L284" s="55" t="s">
        <v>414</v>
      </c>
      <c r="M284" s="85"/>
      <c r="N284" s="86">
        <v>4237243.67</v>
      </c>
      <c r="O284" s="62" t="s">
        <v>418</v>
      </c>
    </row>
    <row r="285" spans="1:15" ht="62.4">
      <c r="A285" s="55" t="s">
        <v>1006</v>
      </c>
      <c r="B285" s="59" t="s">
        <v>1149</v>
      </c>
      <c r="C285" s="55" t="s">
        <v>47</v>
      </c>
      <c r="D285" s="83" t="s">
        <v>145</v>
      </c>
      <c r="E285" s="84">
        <v>901</v>
      </c>
      <c r="F285" s="83" t="s">
        <v>1148</v>
      </c>
      <c r="G285" s="83" t="s">
        <v>215</v>
      </c>
      <c r="H285" s="55" t="s">
        <v>1148</v>
      </c>
      <c r="I285" s="55" t="s">
        <v>1128</v>
      </c>
      <c r="J285" s="55" t="s">
        <v>1149</v>
      </c>
      <c r="K285" s="55" t="s">
        <v>394</v>
      </c>
      <c r="L285" s="55" t="s">
        <v>414</v>
      </c>
      <c r="M285" s="85"/>
      <c r="N285" s="89">
        <v>522421</v>
      </c>
      <c r="O285" s="62" t="s">
        <v>512</v>
      </c>
    </row>
    <row r="286" spans="1:15" ht="31.2">
      <c r="A286" s="55" t="s">
        <v>1007</v>
      </c>
      <c r="B286" s="59" t="s">
        <v>897</v>
      </c>
      <c r="C286" s="55" t="s">
        <v>47</v>
      </c>
      <c r="D286" s="83" t="s">
        <v>145</v>
      </c>
      <c r="E286" s="84">
        <v>901</v>
      </c>
      <c r="F286" s="83" t="s">
        <v>1148</v>
      </c>
      <c r="G286" s="83" t="s">
        <v>215</v>
      </c>
      <c r="H286" s="55" t="s">
        <v>1148</v>
      </c>
      <c r="I286" s="55" t="s">
        <v>896</v>
      </c>
      <c r="J286" s="55" t="s">
        <v>897</v>
      </c>
      <c r="K286" s="55" t="s">
        <v>394</v>
      </c>
      <c r="L286" s="55" t="s">
        <v>414</v>
      </c>
      <c r="M286" s="85"/>
      <c r="N286" s="89">
        <v>522421</v>
      </c>
      <c r="O286" s="62" t="s">
        <v>432</v>
      </c>
    </row>
    <row r="287" spans="1:15" ht="31.2">
      <c r="A287" s="55" t="s">
        <v>1008</v>
      </c>
      <c r="B287" s="59" t="s">
        <v>1091</v>
      </c>
      <c r="C287" s="55" t="s">
        <v>47</v>
      </c>
      <c r="D287" s="83" t="s">
        <v>145</v>
      </c>
      <c r="E287" s="84">
        <v>901</v>
      </c>
      <c r="F287" s="83" t="s">
        <v>1148</v>
      </c>
      <c r="G287" s="83" t="s">
        <v>215</v>
      </c>
      <c r="H287" s="55" t="s">
        <v>1148</v>
      </c>
      <c r="I287" s="55" t="s">
        <v>906</v>
      </c>
      <c r="J287" s="55" t="s">
        <v>1091</v>
      </c>
      <c r="K287" s="55" t="s">
        <v>394</v>
      </c>
      <c r="L287" s="55" t="s">
        <v>414</v>
      </c>
      <c r="M287" s="85"/>
      <c r="N287" s="89">
        <v>522421</v>
      </c>
      <c r="O287" s="62" t="s">
        <v>1122</v>
      </c>
    </row>
    <row r="288" spans="1:15" ht="31.2">
      <c r="A288" s="55" t="s">
        <v>1009</v>
      </c>
      <c r="B288" s="59" t="s">
        <v>1136</v>
      </c>
      <c r="C288" s="55" t="s">
        <v>47</v>
      </c>
      <c r="D288" s="83" t="s">
        <v>145</v>
      </c>
      <c r="E288" s="84">
        <v>901</v>
      </c>
      <c r="F288" s="83" t="s">
        <v>1148</v>
      </c>
      <c r="G288" s="83" t="s">
        <v>215</v>
      </c>
      <c r="H288" s="55" t="s">
        <v>1148</v>
      </c>
      <c r="I288" s="55" t="s">
        <v>906</v>
      </c>
      <c r="J288" s="55" t="s">
        <v>1091</v>
      </c>
      <c r="K288" s="55" t="s">
        <v>599</v>
      </c>
      <c r="L288" s="55" t="s">
        <v>1136</v>
      </c>
      <c r="M288" s="85"/>
      <c r="N288" s="89">
        <v>522421</v>
      </c>
      <c r="O288" s="62" t="s">
        <v>441</v>
      </c>
    </row>
    <row r="289" spans="1:15" ht="46.8">
      <c r="A289" s="55" t="s">
        <v>1010</v>
      </c>
      <c r="B289" s="59" t="s">
        <v>1137</v>
      </c>
      <c r="C289" s="55" t="s">
        <v>47</v>
      </c>
      <c r="D289" s="83" t="s">
        <v>145</v>
      </c>
      <c r="E289" s="84">
        <v>901</v>
      </c>
      <c r="F289" s="83" t="s">
        <v>1148</v>
      </c>
      <c r="G289" s="83" t="s">
        <v>215</v>
      </c>
      <c r="H289" s="55" t="s">
        <v>1148</v>
      </c>
      <c r="I289" s="55" t="s">
        <v>906</v>
      </c>
      <c r="J289" s="55" t="s">
        <v>1091</v>
      </c>
      <c r="K289" s="55" t="s">
        <v>601</v>
      </c>
      <c r="L289" s="55" t="s">
        <v>1137</v>
      </c>
      <c r="M289" s="85"/>
      <c r="N289" s="89">
        <v>522421</v>
      </c>
      <c r="O289" s="62" t="s">
        <v>444</v>
      </c>
    </row>
    <row r="290" spans="1:15" ht="93.6">
      <c r="A290" s="55" t="s">
        <v>1011</v>
      </c>
      <c r="B290" s="59" t="s">
        <v>1152</v>
      </c>
      <c r="C290" s="55" t="s">
        <v>47</v>
      </c>
      <c r="D290" s="83" t="s">
        <v>145</v>
      </c>
      <c r="E290" s="84">
        <v>901</v>
      </c>
      <c r="F290" s="83" t="s">
        <v>1148</v>
      </c>
      <c r="G290" s="83" t="s">
        <v>215</v>
      </c>
      <c r="H290" s="55" t="s">
        <v>1148</v>
      </c>
      <c r="I290" s="55" t="s">
        <v>1138</v>
      </c>
      <c r="J290" s="55" t="s">
        <v>1152</v>
      </c>
      <c r="K290" s="55" t="s">
        <v>394</v>
      </c>
      <c r="L290" s="55" t="s">
        <v>414</v>
      </c>
      <c r="M290" s="85"/>
      <c r="N290" s="89">
        <v>3714822.67</v>
      </c>
      <c r="O290" s="62" t="s">
        <v>1147</v>
      </c>
    </row>
    <row r="291" spans="1:15" ht="46.8">
      <c r="A291" s="55" t="s">
        <v>1012</v>
      </c>
      <c r="B291" s="59" t="s">
        <v>1532</v>
      </c>
      <c r="C291" s="55" t="s">
        <v>47</v>
      </c>
      <c r="D291" s="83" t="s">
        <v>145</v>
      </c>
      <c r="E291" s="84">
        <v>901</v>
      </c>
      <c r="F291" s="83" t="s">
        <v>1148</v>
      </c>
      <c r="G291" s="83" t="s">
        <v>215</v>
      </c>
      <c r="H291" s="55" t="s">
        <v>1148</v>
      </c>
      <c r="I291" s="55" t="s">
        <v>1531</v>
      </c>
      <c r="J291" s="55" t="s">
        <v>1532</v>
      </c>
      <c r="K291" s="55" t="s">
        <v>394</v>
      </c>
      <c r="L291" s="55" t="s">
        <v>414</v>
      </c>
      <c r="M291" s="85"/>
      <c r="N291" s="89">
        <v>3714822.67</v>
      </c>
      <c r="O291" s="62" t="s">
        <v>418</v>
      </c>
    </row>
    <row r="292" spans="1:15" ht="62.4">
      <c r="A292" s="55" t="s">
        <v>1013</v>
      </c>
      <c r="B292" s="59" t="s">
        <v>279</v>
      </c>
      <c r="C292" s="55" t="s">
        <v>47</v>
      </c>
      <c r="D292" s="83" t="s">
        <v>145</v>
      </c>
      <c r="E292" s="84">
        <v>901</v>
      </c>
      <c r="F292" s="83" t="s">
        <v>1148</v>
      </c>
      <c r="G292" s="83" t="s">
        <v>215</v>
      </c>
      <c r="H292" s="55" t="s">
        <v>1148</v>
      </c>
      <c r="I292" s="55" t="s">
        <v>902</v>
      </c>
      <c r="J292" s="55" t="s">
        <v>279</v>
      </c>
      <c r="K292" s="55" t="s">
        <v>394</v>
      </c>
      <c r="L292" s="55" t="s">
        <v>414</v>
      </c>
      <c r="M292" s="85"/>
      <c r="N292" s="89">
        <v>1307188</v>
      </c>
      <c r="O292" s="62" t="s">
        <v>512</v>
      </c>
    </row>
    <row r="293" spans="1:15" ht="78">
      <c r="A293" s="55" t="s">
        <v>1014</v>
      </c>
      <c r="B293" s="59" t="s">
        <v>418</v>
      </c>
      <c r="C293" s="55" t="s">
        <v>47</v>
      </c>
      <c r="D293" s="83" t="s">
        <v>145</v>
      </c>
      <c r="E293" s="84">
        <v>901</v>
      </c>
      <c r="F293" s="83" t="s">
        <v>1148</v>
      </c>
      <c r="G293" s="83" t="s">
        <v>215</v>
      </c>
      <c r="H293" s="55" t="s">
        <v>1148</v>
      </c>
      <c r="I293" s="55" t="s">
        <v>902</v>
      </c>
      <c r="J293" s="55" t="s">
        <v>279</v>
      </c>
      <c r="K293" s="55" t="s">
        <v>417</v>
      </c>
      <c r="L293" s="55" t="s">
        <v>418</v>
      </c>
      <c r="M293" s="85"/>
      <c r="N293" s="89">
        <v>775087.9</v>
      </c>
      <c r="O293" s="62" t="s">
        <v>432</v>
      </c>
    </row>
    <row r="294" spans="1:15">
      <c r="A294" s="55" t="s">
        <v>1016</v>
      </c>
      <c r="B294" s="59" t="s">
        <v>512</v>
      </c>
      <c r="C294" s="55" t="s">
        <v>47</v>
      </c>
      <c r="D294" s="83" t="s">
        <v>145</v>
      </c>
      <c r="E294" s="84">
        <v>901</v>
      </c>
      <c r="F294" s="83" t="s">
        <v>1148</v>
      </c>
      <c r="G294" s="83" t="s">
        <v>215</v>
      </c>
      <c r="H294" s="55" t="s">
        <v>1148</v>
      </c>
      <c r="I294" s="55" t="s">
        <v>902</v>
      </c>
      <c r="J294" s="55" t="s">
        <v>279</v>
      </c>
      <c r="K294" s="55" t="s">
        <v>55</v>
      </c>
      <c r="L294" s="55" t="s">
        <v>512</v>
      </c>
      <c r="M294" s="85"/>
      <c r="N294" s="89">
        <v>775087.9</v>
      </c>
      <c r="O294" s="62" t="s">
        <v>1122</v>
      </c>
    </row>
    <row r="295" spans="1:15" ht="31.2">
      <c r="A295" s="55" t="s">
        <v>1017</v>
      </c>
      <c r="B295" s="59" t="s">
        <v>432</v>
      </c>
      <c r="C295" s="55" t="s">
        <v>47</v>
      </c>
      <c r="D295" s="83" t="s">
        <v>145</v>
      </c>
      <c r="E295" s="84">
        <v>901</v>
      </c>
      <c r="F295" s="83" t="s">
        <v>1148</v>
      </c>
      <c r="G295" s="83" t="s">
        <v>215</v>
      </c>
      <c r="H295" s="55" t="s">
        <v>1148</v>
      </c>
      <c r="I295" s="55" t="s">
        <v>902</v>
      </c>
      <c r="J295" s="55" t="s">
        <v>279</v>
      </c>
      <c r="K295" s="55" t="s">
        <v>119</v>
      </c>
      <c r="L295" s="55" t="s">
        <v>432</v>
      </c>
      <c r="M295" s="85"/>
      <c r="N295" s="89">
        <v>529985.22</v>
      </c>
      <c r="O295" s="62" t="s">
        <v>441</v>
      </c>
    </row>
    <row r="296" spans="1:15" ht="31.2">
      <c r="A296" s="55" t="s">
        <v>1020</v>
      </c>
      <c r="B296" s="59" t="s">
        <v>1122</v>
      </c>
      <c r="C296" s="55" t="s">
        <v>47</v>
      </c>
      <c r="D296" s="83" t="s">
        <v>145</v>
      </c>
      <c r="E296" s="84">
        <v>901</v>
      </c>
      <c r="F296" s="83" t="s">
        <v>1148</v>
      </c>
      <c r="G296" s="83" t="s">
        <v>215</v>
      </c>
      <c r="H296" s="55" t="s">
        <v>1148</v>
      </c>
      <c r="I296" s="55" t="s">
        <v>902</v>
      </c>
      <c r="J296" s="55" t="s">
        <v>279</v>
      </c>
      <c r="K296" s="55" t="s">
        <v>434</v>
      </c>
      <c r="L296" s="55" t="s">
        <v>1122</v>
      </c>
      <c r="M296" s="85"/>
      <c r="N296" s="89">
        <v>529985.22</v>
      </c>
      <c r="O296" s="62" t="s">
        <v>444</v>
      </c>
    </row>
    <row r="297" spans="1:15" s="88" customFormat="1">
      <c r="A297" s="55" t="s">
        <v>1021</v>
      </c>
      <c r="B297" s="59" t="s">
        <v>441</v>
      </c>
      <c r="C297" s="55" t="s">
        <v>47</v>
      </c>
      <c r="D297" s="83" t="s">
        <v>145</v>
      </c>
      <c r="E297" s="84">
        <v>901</v>
      </c>
      <c r="F297" s="83" t="s">
        <v>1148</v>
      </c>
      <c r="G297" s="83" t="s">
        <v>215</v>
      </c>
      <c r="H297" s="55" t="s">
        <v>1148</v>
      </c>
      <c r="I297" s="55" t="s">
        <v>902</v>
      </c>
      <c r="J297" s="55" t="s">
        <v>279</v>
      </c>
      <c r="K297" s="55" t="s">
        <v>440</v>
      </c>
      <c r="L297" s="55" t="s">
        <v>441</v>
      </c>
      <c r="M297" s="85"/>
      <c r="N297" s="89">
        <v>2114.88</v>
      </c>
      <c r="O297" s="87" t="s">
        <v>1099</v>
      </c>
    </row>
    <row r="298" spans="1:15" s="88" customFormat="1">
      <c r="A298" s="55" t="s">
        <v>1022</v>
      </c>
      <c r="B298" s="59" t="s">
        <v>444</v>
      </c>
      <c r="C298" s="55" t="s">
        <v>47</v>
      </c>
      <c r="D298" s="83" t="s">
        <v>145</v>
      </c>
      <c r="E298" s="84">
        <v>901</v>
      </c>
      <c r="F298" s="83" t="s">
        <v>1148</v>
      </c>
      <c r="G298" s="83" t="s">
        <v>215</v>
      </c>
      <c r="H298" s="55" t="s">
        <v>1148</v>
      </c>
      <c r="I298" s="55" t="s">
        <v>902</v>
      </c>
      <c r="J298" s="55" t="s">
        <v>279</v>
      </c>
      <c r="K298" s="55" t="s">
        <v>443</v>
      </c>
      <c r="L298" s="55" t="s">
        <v>444</v>
      </c>
      <c r="M298" s="85"/>
      <c r="N298" s="89">
        <v>2114.88</v>
      </c>
      <c r="O298" s="62" t="s">
        <v>1101</v>
      </c>
    </row>
    <row r="299" spans="1:15" ht="62.4">
      <c r="A299" s="55" t="s">
        <v>1023</v>
      </c>
      <c r="B299" s="59" t="s">
        <v>1147</v>
      </c>
      <c r="C299" s="55" t="s">
        <v>47</v>
      </c>
      <c r="D299" s="83" t="s">
        <v>145</v>
      </c>
      <c r="E299" s="84">
        <v>901</v>
      </c>
      <c r="F299" s="83" t="s">
        <v>1148</v>
      </c>
      <c r="G299" s="83" t="s">
        <v>215</v>
      </c>
      <c r="H299" s="55" t="s">
        <v>1148</v>
      </c>
      <c r="I299" s="55" t="s">
        <v>903</v>
      </c>
      <c r="J299" s="55" t="s">
        <v>1147</v>
      </c>
      <c r="K299" s="55" t="s">
        <v>394</v>
      </c>
      <c r="L299" s="55" t="s">
        <v>414</v>
      </c>
      <c r="M299" s="85"/>
      <c r="N299" s="89">
        <v>2407634.67</v>
      </c>
      <c r="O299" s="62" t="s">
        <v>1149</v>
      </c>
    </row>
    <row r="300" spans="1:15" ht="78">
      <c r="A300" s="55" t="s">
        <v>1024</v>
      </c>
      <c r="B300" s="59" t="s">
        <v>418</v>
      </c>
      <c r="C300" s="55" t="s">
        <v>47</v>
      </c>
      <c r="D300" s="83" t="s">
        <v>145</v>
      </c>
      <c r="E300" s="84">
        <v>901</v>
      </c>
      <c r="F300" s="83" t="s">
        <v>1148</v>
      </c>
      <c r="G300" s="83" t="s">
        <v>215</v>
      </c>
      <c r="H300" s="55" t="s">
        <v>1148</v>
      </c>
      <c r="I300" s="55" t="s">
        <v>903</v>
      </c>
      <c r="J300" s="55" t="s">
        <v>1147</v>
      </c>
      <c r="K300" s="55" t="s">
        <v>417</v>
      </c>
      <c r="L300" s="55" t="s">
        <v>418</v>
      </c>
      <c r="M300" s="85"/>
      <c r="N300" s="89">
        <v>1328058.7</v>
      </c>
      <c r="O300" s="62" t="s">
        <v>924</v>
      </c>
    </row>
    <row r="301" spans="1:15">
      <c r="A301" s="55" t="s">
        <v>1025</v>
      </c>
      <c r="B301" s="59" t="s">
        <v>512</v>
      </c>
      <c r="C301" s="55" t="s">
        <v>47</v>
      </c>
      <c r="D301" s="83" t="s">
        <v>145</v>
      </c>
      <c r="E301" s="84">
        <v>901</v>
      </c>
      <c r="F301" s="83" t="s">
        <v>1148</v>
      </c>
      <c r="G301" s="83" t="s">
        <v>215</v>
      </c>
      <c r="H301" s="55" t="s">
        <v>1148</v>
      </c>
      <c r="I301" s="55" t="s">
        <v>903</v>
      </c>
      <c r="J301" s="55" t="s">
        <v>1147</v>
      </c>
      <c r="K301" s="55" t="s">
        <v>55</v>
      </c>
      <c r="L301" s="55" t="s">
        <v>512</v>
      </c>
      <c r="M301" s="85"/>
      <c r="N301" s="89">
        <v>1328058.7</v>
      </c>
      <c r="O301" s="62" t="s">
        <v>1129</v>
      </c>
    </row>
    <row r="302" spans="1:15" ht="31.2">
      <c r="A302" s="55" t="s">
        <v>1026</v>
      </c>
      <c r="B302" s="59" t="s">
        <v>432</v>
      </c>
      <c r="C302" s="55" t="s">
        <v>47</v>
      </c>
      <c r="D302" s="83" t="s">
        <v>145</v>
      </c>
      <c r="E302" s="84">
        <v>901</v>
      </c>
      <c r="F302" s="83" t="s">
        <v>1148</v>
      </c>
      <c r="G302" s="83" t="s">
        <v>215</v>
      </c>
      <c r="H302" s="55" t="s">
        <v>1148</v>
      </c>
      <c r="I302" s="55" t="s">
        <v>903</v>
      </c>
      <c r="J302" s="55" t="s">
        <v>1147</v>
      </c>
      <c r="K302" s="55" t="s">
        <v>119</v>
      </c>
      <c r="L302" s="55" t="s">
        <v>432</v>
      </c>
      <c r="M302" s="85"/>
      <c r="N302" s="89">
        <v>1067219.8400000001</v>
      </c>
      <c r="O302" s="62" t="s">
        <v>418</v>
      </c>
    </row>
    <row r="303" spans="1:15" ht="31.2">
      <c r="A303" s="55" t="s">
        <v>1027</v>
      </c>
      <c r="B303" s="59" t="s">
        <v>1122</v>
      </c>
      <c r="C303" s="55" t="s">
        <v>47</v>
      </c>
      <c r="D303" s="83" t="s">
        <v>145</v>
      </c>
      <c r="E303" s="84">
        <v>901</v>
      </c>
      <c r="F303" s="83" t="s">
        <v>1148</v>
      </c>
      <c r="G303" s="83" t="s">
        <v>215</v>
      </c>
      <c r="H303" s="55" t="s">
        <v>1148</v>
      </c>
      <c r="I303" s="55" t="s">
        <v>903</v>
      </c>
      <c r="J303" s="55" t="s">
        <v>1147</v>
      </c>
      <c r="K303" s="55" t="s">
        <v>434</v>
      </c>
      <c r="L303" s="55" t="s">
        <v>1122</v>
      </c>
      <c r="M303" s="85"/>
      <c r="N303" s="89">
        <v>1067219.8400000001</v>
      </c>
      <c r="O303" s="62" t="s">
        <v>512</v>
      </c>
    </row>
    <row r="304" spans="1:15">
      <c r="A304" s="55" t="s">
        <v>1028</v>
      </c>
      <c r="B304" s="59" t="s">
        <v>441</v>
      </c>
      <c r="C304" s="55" t="s">
        <v>47</v>
      </c>
      <c r="D304" s="83" t="s">
        <v>145</v>
      </c>
      <c r="E304" s="84">
        <v>901</v>
      </c>
      <c r="F304" s="83" t="s">
        <v>1148</v>
      </c>
      <c r="G304" s="83" t="s">
        <v>215</v>
      </c>
      <c r="H304" s="55" t="s">
        <v>1148</v>
      </c>
      <c r="I304" s="55" t="s">
        <v>903</v>
      </c>
      <c r="J304" s="55" t="s">
        <v>1147</v>
      </c>
      <c r="K304" s="55" t="s">
        <v>440</v>
      </c>
      <c r="L304" s="55" t="s">
        <v>441</v>
      </c>
      <c r="M304" s="85"/>
      <c r="N304" s="89">
        <v>12356.13</v>
      </c>
      <c r="O304" s="62" t="s">
        <v>432</v>
      </c>
    </row>
    <row r="305" spans="1:15">
      <c r="A305" s="55" t="s">
        <v>1029</v>
      </c>
      <c r="B305" s="59" t="s">
        <v>444</v>
      </c>
      <c r="C305" s="55" t="s">
        <v>47</v>
      </c>
      <c r="D305" s="83" t="s">
        <v>145</v>
      </c>
      <c r="E305" s="84">
        <v>901</v>
      </c>
      <c r="F305" s="83" t="s">
        <v>1148</v>
      </c>
      <c r="G305" s="83" t="s">
        <v>215</v>
      </c>
      <c r="H305" s="55" t="s">
        <v>1148</v>
      </c>
      <c r="I305" s="55" t="s">
        <v>903</v>
      </c>
      <c r="J305" s="55" t="s">
        <v>1147</v>
      </c>
      <c r="K305" s="55" t="s">
        <v>443</v>
      </c>
      <c r="L305" s="55" t="s">
        <v>444</v>
      </c>
      <c r="M305" s="85"/>
      <c r="N305" s="89">
        <v>12356.13</v>
      </c>
      <c r="O305" s="62" t="s">
        <v>1122</v>
      </c>
    </row>
    <row r="306" spans="1:15">
      <c r="A306" s="82" t="s">
        <v>1030</v>
      </c>
      <c r="B306" s="57" t="s">
        <v>1099</v>
      </c>
      <c r="C306" s="82" t="s">
        <v>47</v>
      </c>
      <c r="D306" s="83" t="s">
        <v>145</v>
      </c>
      <c r="E306" s="84">
        <v>901</v>
      </c>
      <c r="F306" s="83" t="s">
        <v>1098</v>
      </c>
      <c r="G306" s="83" t="s">
        <v>1099</v>
      </c>
      <c r="H306" s="82" t="s">
        <v>1098</v>
      </c>
      <c r="I306" s="82" t="s">
        <v>394</v>
      </c>
      <c r="J306" s="55" t="s">
        <v>413</v>
      </c>
      <c r="K306" s="82" t="s">
        <v>394</v>
      </c>
      <c r="L306" s="55" t="s">
        <v>414</v>
      </c>
      <c r="M306" s="85"/>
      <c r="N306" s="86">
        <v>2470043.96</v>
      </c>
      <c r="O306" s="62" t="s">
        <v>441</v>
      </c>
    </row>
    <row r="307" spans="1:15">
      <c r="A307" s="82" t="s">
        <v>1031</v>
      </c>
      <c r="B307" s="57" t="s">
        <v>1101</v>
      </c>
      <c r="C307" s="82" t="s">
        <v>47</v>
      </c>
      <c r="D307" s="83" t="s">
        <v>145</v>
      </c>
      <c r="E307" s="84">
        <v>901</v>
      </c>
      <c r="F307" s="83" t="s">
        <v>1100</v>
      </c>
      <c r="G307" s="83" t="s">
        <v>1101</v>
      </c>
      <c r="H307" s="82" t="s">
        <v>1100</v>
      </c>
      <c r="I307" s="82" t="s">
        <v>394</v>
      </c>
      <c r="J307" s="55" t="s">
        <v>413</v>
      </c>
      <c r="K307" s="82" t="s">
        <v>394</v>
      </c>
      <c r="L307" s="55" t="s">
        <v>414</v>
      </c>
      <c r="M307" s="85"/>
      <c r="N307" s="86">
        <v>2470043.96</v>
      </c>
      <c r="O307" s="62" t="s">
        <v>444</v>
      </c>
    </row>
    <row r="308" spans="1:15" s="88" customFormat="1" ht="62.4">
      <c r="A308" s="55" t="s">
        <v>1032</v>
      </c>
      <c r="B308" s="59" t="s">
        <v>1149</v>
      </c>
      <c r="C308" s="55" t="s">
        <v>47</v>
      </c>
      <c r="D308" s="83" t="s">
        <v>145</v>
      </c>
      <c r="E308" s="84">
        <v>901</v>
      </c>
      <c r="F308" s="83" t="s">
        <v>1100</v>
      </c>
      <c r="G308" s="83" t="s">
        <v>1101</v>
      </c>
      <c r="H308" s="55" t="s">
        <v>1100</v>
      </c>
      <c r="I308" s="55" t="s">
        <v>1128</v>
      </c>
      <c r="J308" s="55" t="s">
        <v>1149</v>
      </c>
      <c r="K308" s="55" t="s">
        <v>394</v>
      </c>
      <c r="L308" s="55" t="s">
        <v>414</v>
      </c>
      <c r="M308" s="85"/>
      <c r="N308" s="89">
        <v>2470043.96</v>
      </c>
      <c r="O308" s="87" t="s">
        <v>413</v>
      </c>
    </row>
    <row r="309" spans="1:15" s="88" customFormat="1" ht="93.6">
      <c r="A309" s="55" t="s">
        <v>1033</v>
      </c>
      <c r="B309" s="59" t="s">
        <v>924</v>
      </c>
      <c r="C309" s="55" t="s">
        <v>47</v>
      </c>
      <c r="D309" s="83" t="s">
        <v>145</v>
      </c>
      <c r="E309" s="84">
        <v>901</v>
      </c>
      <c r="F309" s="83" t="s">
        <v>1100</v>
      </c>
      <c r="G309" s="83" t="s">
        <v>1101</v>
      </c>
      <c r="H309" s="55" t="s">
        <v>1100</v>
      </c>
      <c r="I309" s="55" t="s">
        <v>923</v>
      </c>
      <c r="J309" s="55" t="s">
        <v>924</v>
      </c>
      <c r="K309" s="55" t="s">
        <v>394</v>
      </c>
      <c r="L309" s="55" t="s">
        <v>414</v>
      </c>
      <c r="M309" s="85"/>
      <c r="N309" s="89">
        <v>2470043.96</v>
      </c>
      <c r="O309" s="87" t="s">
        <v>412</v>
      </c>
    </row>
    <row r="310" spans="1:15" s="88" customFormat="1" ht="31.2">
      <c r="A310" s="55" t="s">
        <v>1034</v>
      </c>
      <c r="B310" s="59" t="s">
        <v>1129</v>
      </c>
      <c r="C310" s="55" t="s">
        <v>47</v>
      </c>
      <c r="D310" s="83" t="s">
        <v>145</v>
      </c>
      <c r="E310" s="84">
        <v>901</v>
      </c>
      <c r="F310" s="83" t="s">
        <v>1100</v>
      </c>
      <c r="G310" s="83" t="s">
        <v>1101</v>
      </c>
      <c r="H310" s="55" t="s">
        <v>1100</v>
      </c>
      <c r="I310" s="55" t="s">
        <v>925</v>
      </c>
      <c r="J310" s="55" t="s">
        <v>1129</v>
      </c>
      <c r="K310" s="55" t="s">
        <v>394</v>
      </c>
      <c r="L310" s="55" t="s">
        <v>414</v>
      </c>
      <c r="M310" s="85"/>
      <c r="N310" s="89">
        <v>2470043.96</v>
      </c>
      <c r="O310" s="87" t="s">
        <v>499</v>
      </c>
    </row>
    <row r="311" spans="1:15" ht="78">
      <c r="A311" s="55" t="s">
        <v>1255</v>
      </c>
      <c r="B311" s="59" t="s">
        <v>418</v>
      </c>
      <c r="C311" s="55" t="s">
        <v>47</v>
      </c>
      <c r="D311" s="83" t="s">
        <v>145</v>
      </c>
      <c r="E311" s="84">
        <v>901</v>
      </c>
      <c r="F311" s="83" t="s">
        <v>1100</v>
      </c>
      <c r="G311" s="83" t="s">
        <v>1101</v>
      </c>
      <c r="H311" s="55" t="s">
        <v>1100</v>
      </c>
      <c r="I311" s="55" t="s">
        <v>925</v>
      </c>
      <c r="J311" s="55" t="s">
        <v>1129</v>
      </c>
      <c r="K311" s="55" t="s">
        <v>417</v>
      </c>
      <c r="L311" s="55" t="s">
        <v>418</v>
      </c>
      <c r="M311" s="85"/>
      <c r="N311" s="89">
        <v>2212948.96</v>
      </c>
      <c r="O311" s="62" t="s">
        <v>1151</v>
      </c>
    </row>
    <row r="312" spans="1:15">
      <c r="A312" s="55" t="s">
        <v>1256</v>
      </c>
      <c r="B312" s="59" t="s">
        <v>512</v>
      </c>
      <c r="C312" s="55" t="s">
        <v>47</v>
      </c>
      <c r="D312" s="83" t="s">
        <v>145</v>
      </c>
      <c r="E312" s="84">
        <v>901</v>
      </c>
      <c r="F312" s="83" t="s">
        <v>1100</v>
      </c>
      <c r="G312" s="83" t="s">
        <v>1101</v>
      </c>
      <c r="H312" s="55" t="s">
        <v>1100</v>
      </c>
      <c r="I312" s="55" t="s">
        <v>925</v>
      </c>
      <c r="J312" s="55" t="s">
        <v>1129</v>
      </c>
      <c r="K312" s="55" t="s">
        <v>55</v>
      </c>
      <c r="L312" s="55" t="s">
        <v>512</v>
      </c>
      <c r="M312" s="85"/>
      <c r="N312" s="89">
        <v>2212948.96</v>
      </c>
      <c r="O312" s="62" t="s">
        <v>250</v>
      </c>
    </row>
    <row r="313" spans="1:15" ht="31.2">
      <c r="A313" s="55" t="s">
        <v>1257</v>
      </c>
      <c r="B313" s="59" t="s">
        <v>432</v>
      </c>
      <c r="C313" s="55" t="s">
        <v>47</v>
      </c>
      <c r="D313" s="83" t="s">
        <v>145</v>
      </c>
      <c r="E313" s="84">
        <v>901</v>
      </c>
      <c r="F313" s="83" t="s">
        <v>1100</v>
      </c>
      <c r="G313" s="83" t="s">
        <v>1101</v>
      </c>
      <c r="H313" s="55" t="s">
        <v>1100</v>
      </c>
      <c r="I313" s="55" t="s">
        <v>925</v>
      </c>
      <c r="J313" s="55" t="s">
        <v>1129</v>
      </c>
      <c r="K313" s="55" t="s">
        <v>119</v>
      </c>
      <c r="L313" s="55" t="s">
        <v>432</v>
      </c>
      <c r="M313" s="85"/>
      <c r="N313" s="89">
        <v>254095</v>
      </c>
      <c r="O313" s="62" t="s">
        <v>1039</v>
      </c>
    </row>
    <row r="314" spans="1:15" ht="31.2">
      <c r="A314" s="55" t="s">
        <v>1258</v>
      </c>
      <c r="B314" s="59" t="s">
        <v>1122</v>
      </c>
      <c r="C314" s="55" t="s">
        <v>47</v>
      </c>
      <c r="D314" s="83" t="s">
        <v>145</v>
      </c>
      <c r="E314" s="84">
        <v>901</v>
      </c>
      <c r="F314" s="83" t="s">
        <v>1100</v>
      </c>
      <c r="G314" s="83" t="s">
        <v>1101</v>
      </c>
      <c r="H314" s="55" t="s">
        <v>1100</v>
      </c>
      <c r="I314" s="55" t="s">
        <v>925</v>
      </c>
      <c r="J314" s="55" t="s">
        <v>1129</v>
      </c>
      <c r="K314" s="55" t="s">
        <v>434</v>
      </c>
      <c r="L314" s="55" t="s">
        <v>1122</v>
      </c>
      <c r="M314" s="85"/>
      <c r="N314" s="89">
        <v>254095</v>
      </c>
      <c r="O314" s="62" t="s">
        <v>432</v>
      </c>
    </row>
    <row r="315" spans="1:15">
      <c r="A315" s="55" t="s">
        <v>1259</v>
      </c>
      <c r="B315" s="59" t="s">
        <v>441</v>
      </c>
      <c r="C315" s="55" t="s">
        <v>47</v>
      </c>
      <c r="D315" s="83" t="s">
        <v>145</v>
      </c>
      <c r="E315" s="84">
        <v>901</v>
      </c>
      <c r="F315" s="83" t="s">
        <v>1100</v>
      </c>
      <c r="G315" s="83" t="s">
        <v>1101</v>
      </c>
      <c r="H315" s="55" t="s">
        <v>1100</v>
      </c>
      <c r="I315" s="55" t="s">
        <v>925</v>
      </c>
      <c r="J315" s="55" t="s">
        <v>1129</v>
      </c>
      <c r="K315" s="55" t="s">
        <v>440</v>
      </c>
      <c r="L315" s="55" t="s">
        <v>441</v>
      </c>
      <c r="M315" s="85"/>
      <c r="N315" s="89">
        <v>3000</v>
      </c>
      <c r="O315" s="62" t="s">
        <v>1122</v>
      </c>
    </row>
    <row r="316" spans="1:15">
      <c r="A316" s="55" t="s">
        <v>1260</v>
      </c>
      <c r="B316" s="59" t="s">
        <v>444</v>
      </c>
      <c r="C316" s="55" t="s">
        <v>47</v>
      </c>
      <c r="D316" s="83" t="s">
        <v>145</v>
      </c>
      <c r="E316" s="84">
        <v>901</v>
      </c>
      <c r="F316" s="83" t="s">
        <v>1100</v>
      </c>
      <c r="G316" s="83" t="s">
        <v>1101</v>
      </c>
      <c r="H316" s="55" t="s">
        <v>1100</v>
      </c>
      <c r="I316" s="55" t="s">
        <v>925</v>
      </c>
      <c r="J316" s="55" t="s">
        <v>1129</v>
      </c>
      <c r="K316" s="55" t="s">
        <v>443</v>
      </c>
      <c r="L316" s="55" t="s">
        <v>444</v>
      </c>
      <c r="M316" s="85"/>
      <c r="N316" s="89">
        <v>3000</v>
      </c>
      <c r="O316" s="62" t="s">
        <v>1141</v>
      </c>
    </row>
    <row r="317" spans="1:15" ht="31.2">
      <c r="A317" s="82" t="s">
        <v>1261</v>
      </c>
      <c r="B317" s="57" t="s">
        <v>146</v>
      </c>
      <c r="C317" s="82" t="s">
        <v>49</v>
      </c>
      <c r="D317" s="83" t="s">
        <v>146</v>
      </c>
      <c r="E317" s="84">
        <v>902</v>
      </c>
      <c r="F317" s="83" t="s">
        <v>394</v>
      </c>
      <c r="G317" s="83" t="s">
        <v>413</v>
      </c>
      <c r="H317" s="82" t="s">
        <v>394</v>
      </c>
      <c r="I317" s="82" t="s">
        <v>394</v>
      </c>
      <c r="J317" s="55" t="s">
        <v>413</v>
      </c>
      <c r="K317" s="82" t="s">
        <v>394</v>
      </c>
      <c r="L317" s="55" t="s">
        <v>414</v>
      </c>
      <c r="M317" s="85" t="s">
        <v>146</v>
      </c>
      <c r="N317" s="86">
        <v>49203994.479999997</v>
      </c>
      <c r="O317" s="62" t="s">
        <v>432</v>
      </c>
    </row>
    <row r="318" spans="1:15">
      <c r="A318" s="82" t="s">
        <v>1262</v>
      </c>
      <c r="B318" s="57" t="s">
        <v>412</v>
      </c>
      <c r="C318" s="82" t="s">
        <v>49</v>
      </c>
      <c r="D318" s="83" t="s">
        <v>146</v>
      </c>
      <c r="E318" s="84">
        <v>902</v>
      </c>
      <c r="F318" s="83" t="s">
        <v>411</v>
      </c>
      <c r="G318" s="83" t="s">
        <v>412</v>
      </c>
      <c r="H318" s="82" t="s">
        <v>411</v>
      </c>
      <c r="I318" s="82" t="s">
        <v>394</v>
      </c>
      <c r="J318" s="55" t="s">
        <v>413</v>
      </c>
      <c r="K318" s="82" t="s">
        <v>394</v>
      </c>
      <c r="L318" s="55" t="s">
        <v>414</v>
      </c>
      <c r="M318" s="85" t="s">
        <v>412</v>
      </c>
      <c r="N318" s="86">
        <v>8049473.4500000002</v>
      </c>
      <c r="O318" s="62" t="s">
        <v>1122</v>
      </c>
    </row>
    <row r="319" spans="1:15">
      <c r="A319" s="82" t="s">
        <v>1263</v>
      </c>
      <c r="B319" s="57" t="s">
        <v>499</v>
      </c>
      <c r="C319" s="82" t="s">
        <v>49</v>
      </c>
      <c r="D319" s="83" t="s">
        <v>146</v>
      </c>
      <c r="E319" s="84">
        <v>902</v>
      </c>
      <c r="F319" s="83" t="s">
        <v>498</v>
      </c>
      <c r="G319" s="83" t="s">
        <v>499</v>
      </c>
      <c r="H319" s="82" t="s">
        <v>498</v>
      </c>
      <c r="I319" s="82" t="s">
        <v>394</v>
      </c>
      <c r="J319" s="55" t="s">
        <v>413</v>
      </c>
      <c r="K319" s="82" t="s">
        <v>394</v>
      </c>
      <c r="L319" s="55" t="s">
        <v>414</v>
      </c>
      <c r="M319" s="85" t="s">
        <v>499</v>
      </c>
      <c r="N319" s="86">
        <v>8049473.4500000002</v>
      </c>
      <c r="O319" s="62" t="s">
        <v>365</v>
      </c>
    </row>
    <row r="320" spans="1:15" ht="62.4">
      <c r="A320" s="55" t="s">
        <v>538</v>
      </c>
      <c r="B320" s="59" t="s">
        <v>1151</v>
      </c>
      <c r="C320" s="55" t="s">
        <v>49</v>
      </c>
      <c r="D320" s="83" t="s">
        <v>146</v>
      </c>
      <c r="E320" s="84">
        <v>902</v>
      </c>
      <c r="F320" s="83" t="s">
        <v>498</v>
      </c>
      <c r="G320" s="83" t="s">
        <v>499</v>
      </c>
      <c r="H320" s="55" t="s">
        <v>498</v>
      </c>
      <c r="I320" s="55" t="s">
        <v>1130</v>
      </c>
      <c r="J320" s="55" t="s">
        <v>1151</v>
      </c>
      <c r="K320" s="55" t="s">
        <v>394</v>
      </c>
      <c r="L320" s="55" t="s">
        <v>414</v>
      </c>
      <c r="M320" s="85"/>
      <c r="N320" s="89">
        <v>7427332.1600000001</v>
      </c>
      <c r="O320" s="62" t="s">
        <v>432</v>
      </c>
    </row>
    <row r="321" spans="1:15" ht="31.2">
      <c r="A321" s="55" t="s">
        <v>1264</v>
      </c>
      <c r="B321" s="59" t="s">
        <v>250</v>
      </c>
      <c r="C321" s="55" t="s">
        <v>49</v>
      </c>
      <c r="D321" s="83" t="s">
        <v>146</v>
      </c>
      <c r="E321" s="84">
        <v>902</v>
      </c>
      <c r="F321" s="83" t="s">
        <v>498</v>
      </c>
      <c r="G321" s="83" t="s">
        <v>499</v>
      </c>
      <c r="H321" s="55" t="s">
        <v>498</v>
      </c>
      <c r="I321" s="55" t="s">
        <v>249</v>
      </c>
      <c r="J321" s="55" t="s">
        <v>250</v>
      </c>
      <c r="K321" s="55" t="s">
        <v>394</v>
      </c>
      <c r="L321" s="55" t="s">
        <v>414</v>
      </c>
      <c r="M321" s="85"/>
      <c r="N321" s="89">
        <v>1028358.06</v>
      </c>
      <c r="O321" s="62" t="s">
        <v>1122</v>
      </c>
    </row>
    <row r="322" spans="1:15" ht="31.2">
      <c r="A322" s="55" t="s">
        <v>1265</v>
      </c>
      <c r="B322" s="59" t="s">
        <v>1141</v>
      </c>
      <c r="C322" s="55" t="s">
        <v>49</v>
      </c>
      <c r="D322" s="83" t="s">
        <v>146</v>
      </c>
      <c r="E322" s="84">
        <v>902</v>
      </c>
      <c r="F322" s="83" t="s">
        <v>498</v>
      </c>
      <c r="G322" s="83" t="s">
        <v>499</v>
      </c>
      <c r="H322" s="55" t="s">
        <v>498</v>
      </c>
      <c r="I322" s="55" t="s">
        <v>1140</v>
      </c>
      <c r="J322" s="55" t="s">
        <v>1141</v>
      </c>
      <c r="K322" s="55" t="s">
        <v>394</v>
      </c>
      <c r="L322" s="55" t="s">
        <v>414</v>
      </c>
      <c r="M322" s="85"/>
      <c r="N322" s="89">
        <v>334200</v>
      </c>
      <c r="O322" s="62" t="s">
        <v>229</v>
      </c>
    </row>
    <row r="323" spans="1:15" ht="31.2">
      <c r="A323" s="55" t="s">
        <v>1266</v>
      </c>
      <c r="B323" s="59" t="s">
        <v>432</v>
      </c>
      <c r="C323" s="55" t="s">
        <v>49</v>
      </c>
      <c r="D323" s="83" t="s">
        <v>146</v>
      </c>
      <c r="E323" s="84">
        <v>902</v>
      </c>
      <c r="F323" s="83" t="s">
        <v>498</v>
      </c>
      <c r="G323" s="83" t="s">
        <v>499</v>
      </c>
      <c r="H323" s="55" t="s">
        <v>498</v>
      </c>
      <c r="I323" s="55" t="s">
        <v>1140</v>
      </c>
      <c r="J323" s="55" t="s">
        <v>1141</v>
      </c>
      <c r="K323" s="55" t="s">
        <v>119</v>
      </c>
      <c r="L323" s="55" t="s">
        <v>432</v>
      </c>
      <c r="M323" s="85"/>
      <c r="N323" s="89">
        <v>334200</v>
      </c>
      <c r="O323" s="62" t="s">
        <v>1121</v>
      </c>
    </row>
    <row r="324" spans="1:15" ht="31.2">
      <c r="A324" s="55" t="s">
        <v>1267</v>
      </c>
      <c r="B324" s="59" t="s">
        <v>1122</v>
      </c>
      <c r="C324" s="55" t="s">
        <v>49</v>
      </c>
      <c r="D324" s="83" t="s">
        <v>146</v>
      </c>
      <c r="E324" s="84">
        <v>902</v>
      </c>
      <c r="F324" s="83" t="s">
        <v>498</v>
      </c>
      <c r="G324" s="83" t="s">
        <v>499</v>
      </c>
      <c r="H324" s="55" t="s">
        <v>498</v>
      </c>
      <c r="I324" s="55" t="s">
        <v>1140</v>
      </c>
      <c r="J324" s="55" t="s">
        <v>1141</v>
      </c>
      <c r="K324" s="55" t="s">
        <v>434</v>
      </c>
      <c r="L324" s="55" t="s">
        <v>1122</v>
      </c>
      <c r="M324" s="85"/>
      <c r="N324" s="89">
        <v>334200</v>
      </c>
      <c r="O324" s="62" t="s">
        <v>418</v>
      </c>
    </row>
    <row r="325" spans="1:15" ht="46.8">
      <c r="A325" s="55" t="s">
        <v>1270</v>
      </c>
      <c r="B325" s="59" t="s">
        <v>298</v>
      </c>
      <c r="C325" s="55" t="s">
        <v>49</v>
      </c>
      <c r="D325" s="83" t="s">
        <v>146</v>
      </c>
      <c r="E325" s="84">
        <v>902</v>
      </c>
      <c r="F325" s="83" t="s">
        <v>498</v>
      </c>
      <c r="G325" s="83" t="s">
        <v>499</v>
      </c>
      <c r="H325" s="55" t="s">
        <v>498</v>
      </c>
      <c r="I325" s="55" t="s">
        <v>299</v>
      </c>
      <c r="J325" s="55" t="s">
        <v>298</v>
      </c>
      <c r="K325" s="55" t="s">
        <v>394</v>
      </c>
      <c r="L325" s="55" t="s">
        <v>414</v>
      </c>
      <c r="M325" s="85"/>
      <c r="N325" s="89">
        <v>121770.5</v>
      </c>
      <c r="O325" s="62" t="s">
        <v>420</v>
      </c>
    </row>
    <row r="326" spans="1:15" ht="31.2">
      <c r="A326" s="55" t="s">
        <v>1271</v>
      </c>
      <c r="B326" s="59" t="s">
        <v>432</v>
      </c>
      <c r="C326" s="55" t="s">
        <v>49</v>
      </c>
      <c r="D326" s="83" t="s">
        <v>146</v>
      </c>
      <c r="E326" s="84">
        <v>902</v>
      </c>
      <c r="F326" s="83" t="s">
        <v>498</v>
      </c>
      <c r="G326" s="83" t="s">
        <v>499</v>
      </c>
      <c r="H326" s="55" t="s">
        <v>498</v>
      </c>
      <c r="I326" s="55" t="s">
        <v>299</v>
      </c>
      <c r="J326" s="55" t="s">
        <v>298</v>
      </c>
      <c r="K326" s="55" t="s">
        <v>119</v>
      </c>
      <c r="L326" s="55" t="s">
        <v>432</v>
      </c>
      <c r="M326" s="85"/>
      <c r="N326" s="89">
        <v>121770.5</v>
      </c>
      <c r="O326" s="62" t="s">
        <v>432</v>
      </c>
    </row>
    <row r="327" spans="1:15" ht="31.2">
      <c r="A327" s="55" t="s">
        <v>1272</v>
      </c>
      <c r="B327" s="59" t="s">
        <v>1122</v>
      </c>
      <c r="C327" s="55" t="s">
        <v>49</v>
      </c>
      <c r="D327" s="83" t="s">
        <v>146</v>
      </c>
      <c r="E327" s="84">
        <v>902</v>
      </c>
      <c r="F327" s="83" t="s">
        <v>498</v>
      </c>
      <c r="G327" s="83" t="s">
        <v>499</v>
      </c>
      <c r="H327" s="55" t="s">
        <v>498</v>
      </c>
      <c r="I327" s="55" t="s">
        <v>299</v>
      </c>
      <c r="J327" s="55" t="s">
        <v>298</v>
      </c>
      <c r="K327" s="55" t="s">
        <v>434</v>
      </c>
      <c r="L327" s="55" t="s">
        <v>1122</v>
      </c>
      <c r="M327" s="85"/>
      <c r="N327" s="89">
        <v>121770.5</v>
      </c>
      <c r="O327" s="62" t="s">
        <v>1122</v>
      </c>
    </row>
    <row r="328" spans="1:15" ht="46.8">
      <c r="A328" s="55" t="s">
        <v>1273</v>
      </c>
      <c r="B328" s="59" t="s">
        <v>365</v>
      </c>
      <c r="C328" s="55" t="s">
        <v>49</v>
      </c>
      <c r="D328" s="83" t="s">
        <v>146</v>
      </c>
      <c r="E328" s="84">
        <v>902</v>
      </c>
      <c r="F328" s="83" t="s">
        <v>498</v>
      </c>
      <c r="G328" s="83" t="s">
        <v>499</v>
      </c>
      <c r="H328" s="55" t="s">
        <v>498</v>
      </c>
      <c r="I328" s="55" t="s">
        <v>728</v>
      </c>
      <c r="J328" s="55" t="s">
        <v>365</v>
      </c>
      <c r="K328" s="55" t="s">
        <v>394</v>
      </c>
      <c r="L328" s="55" t="s">
        <v>414</v>
      </c>
      <c r="M328" s="85"/>
      <c r="N328" s="89">
        <v>60772</v>
      </c>
      <c r="O328" s="62" t="s">
        <v>441</v>
      </c>
    </row>
    <row r="329" spans="1:15" ht="31.2">
      <c r="A329" s="55" t="s">
        <v>1274</v>
      </c>
      <c r="B329" s="59" t="s">
        <v>432</v>
      </c>
      <c r="C329" s="55" t="s">
        <v>49</v>
      </c>
      <c r="D329" s="83" t="s">
        <v>146</v>
      </c>
      <c r="E329" s="84">
        <v>902</v>
      </c>
      <c r="F329" s="83" t="s">
        <v>498</v>
      </c>
      <c r="G329" s="83" t="s">
        <v>499</v>
      </c>
      <c r="H329" s="55" t="s">
        <v>498</v>
      </c>
      <c r="I329" s="55" t="s">
        <v>728</v>
      </c>
      <c r="J329" s="55" t="s">
        <v>365</v>
      </c>
      <c r="K329" s="55" t="s">
        <v>119</v>
      </c>
      <c r="L329" s="55" t="s">
        <v>432</v>
      </c>
      <c r="M329" s="85"/>
      <c r="N329" s="89">
        <v>60772</v>
      </c>
      <c r="O329" s="62" t="s">
        <v>548</v>
      </c>
    </row>
    <row r="330" spans="1:15" ht="31.2">
      <c r="A330" s="55" t="s">
        <v>1275</v>
      </c>
      <c r="B330" s="59" t="s">
        <v>1122</v>
      </c>
      <c r="C330" s="55" t="s">
        <v>49</v>
      </c>
      <c r="D330" s="83" t="s">
        <v>146</v>
      </c>
      <c r="E330" s="84">
        <v>902</v>
      </c>
      <c r="F330" s="83" t="s">
        <v>498</v>
      </c>
      <c r="G330" s="83" t="s">
        <v>499</v>
      </c>
      <c r="H330" s="55" t="s">
        <v>498</v>
      </c>
      <c r="I330" s="55" t="s">
        <v>728</v>
      </c>
      <c r="J330" s="55" t="s">
        <v>365</v>
      </c>
      <c r="K330" s="55" t="s">
        <v>434</v>
      </c>
      <c r="L330" s="55" t="s">
        <v>1122</v>
      </c>
      <c r="M330" s="85"/>
      <c r="N330" s="89">
        <v>60772</v>
      </c>
      <c r="O330" s="62" t="s">
        <v>1129</v>
      </c>
    </row>
    <row r="331" spans="1:15" ht="46.8">
      <c r="A331" s="55" t="s">
        <v>1276</v>
      </c>
      <c r="B331" s="59" t="s">
        <v>300</v>
      </c>
      <c r="C331" s="55" t="s">
        <v>49</v>
      </c>
      <c r="D331" s="83" t="s">
        <v>146</v>
      </c>
      <c r="E331" s="84">
        <v>902</v>
      </c>
      <c r="F331" s="83" t="s">
        <v>498</v>
      </c>
      <c r="G331" s="83" t="s">
        <v>499</v>
      </c>
      <c r="H331" s="55" t="s">
        <v>498</v>
      </c>
      <c r="I331" s="55" t="s">
        <v>301</v>
      </c>
      <c r="J331" s="55" t="s">
        <v>300</v>
      </c>
      <c r="K331" s="55" t="s">
        <v>394</v>
      </c>
      <c r="L331" s="55" t="s">
        <v>414</v>
      </c>
      <c r="M331" s="85"/>
      <c r="N331" s="89">
        <v>511615.56</v>
      </c>
      <c r="O331" s="62" t="s">
        <v>418</v>
      </c>
    </row>
    <row r="332" spans="1:15" ht="31.2">
      <c r="A332" s="55" t="s">
        <v>1277</v>
      </c>
      <c r="B332" s="59" t="s">
        <v>432</v>
      </c>
      <c r="C332" s="55" t="s">
        <v>49</v>
      </c>
      <c r="D332" s="83" t="s">
        <v>146</v>
      </c>
      <c r="E332" s="84">
        <v>902</v>
      </c>
      <c r="F332" s="83" t="s">
        <v>498</v>
      </c>
      <c r="G332" s="83" t="s">
        <v>499</v>
      </c>
      <c r="H332" s="55" t="s">
        <v>498</v>
      </c>
      <c r="I332" s="55" t="s">
        <v>301</v>
      </c>
      <c r="J332" s="55" t="s">
        <v>300</v>
      </c>
      <c r="K332" s="55" t="s">
        <v>119</v>
      </c>
      <c r="L332" s="55" t="s">
        <v>432</v>
      </c>
      <c r="M332" s="85"/>
      <c r="N332" s="89">
        <v>511615.56</v>
      </c>
      <c r="O332" s="62" t="s">
        <v>512</v>
      </c>
    </row>
    <row r="333" spans="1:15" ht="31.2">
      <c r="A333" s="55" t="s">
        <v>1278</v>
      </c>
      <c r="B333" s="59" t="s">
        <v>1122</v>
      </c>
      <c r="C333" s="55" t="s">
        <v>49</v>
      </c>
      <c r="D333" s="83" t="s">
        <v>146</v>
      </c>
      <c r="E333" s="84">
        <v>902</v>
      </c>
      <c r="F333" s="83" t="s">
        <v>498</v>
      </c>
      <c r="G333" s="83" t="s">
        <v>499</v>
      </c>
      <c r="H333" s="55" t="s">
        <v>498</v>
      </c>
      <c r="I333" s="55" t="s">
        <v>301</v>
      </c>
      <c r="J333" s="55" t="s">
        <v>300</v>
      </c>
      <c r="K333" s="55" t="s">
        <v>434</v>
      </c>
      <c r="L333" s="55" t="s">
        <v>1122</v>
      </c>
      <c r="M333" s="85"/>
      <c r="N333" s="89">
        <v>511615.56</v>
      </c>
      <c r="O333" s="62" t="s">
        <v>432</v>
      </c>
    </row>
    <row r="334" spans="1:15" ht="78">
      <c r="A334" s="55" t="s">
        <v>1279</v>
      </c>
      <c r="B334" s="59" t="s">
        <v>229</v>
      </c>
      <c r="C334" s="55" t="s">
        <v>49</v>
      </c>
      <c r="D334" s="83" t="s">
        <v>146</v>
      </c>
      <c r="E334" s="84">
        <v>902</v>
      </c>
      <c r="F334" s="83" t="s">
        <v>498</v>
      </c>
      <c r="G334" s="83" t="s">
        <v>499</v>
      </c>
      <c r="H334" s="55" t="s">
        <v>498</v>
      </c>
      <c r="I334" s="55" t="s">
        <v>228</v>
      </c>
      <c r="J334" s="55" t="s">
        <v>229</v>
      </c>
      <c r="K334" s="55" t="s">
        <v>394</v>
      </c>
      <c r="L334" s="55" t="s">
        <v>414</v>
      </c>
      <c r="M334" s="85"/>
      <c r="N334" s="89">
        <v>6398974.0999999996</v>
      </c>
      <c r="O334" s="62" t="s">
        <v>1122</v>
      </c>
    </row>
    <row r="335" spans="1:15" ht="46.8">
      <c r="A335" s="55" t="s">
        <v>1280</v>
      </c>
      <c r="B335" s="59" t="s">
        <v>1121</v>
      </c>
      <c r="C335" s="55" t="s">
        <v>49</v>
      </c>
      <c r="D335" s="83" t="s">
        <v>146</v>
      </c>
      <c r="E335" s="84">
        <v>902</v>
      </c>
      <c r="F335" s="83" t="s">
        <v>498</v>
      </c>
      <c r="G335" s="83" t="s">
        <v>499</v>
      </c>
      <c r="H335" s="55" t="s">
        <v>498</v>
      </c>
      <c r="I335" s="55" t="s">
        <v>230</v>
      </c>
      <c r="J335" s="55" t="s">
        <v>1121</v>
      </c>
      <c r="K335" s="55" t="s">
        <v>394</v>
      </c>
      <c r="L335" s="55" t="s">
        <v>414</v>
      </c>
      <c r="M335" s="85"/>
      <c r="N335" s="89">
        <v>6040316.1399999997</v>
      </c>
      <c r="O335" s="62" t="s">
        <v>1117</v>
      </c>
    </row>
    <row r="336" spans="1:15" ht="78">
      <c r="A336" s="55" t="s">
        <v>1281</v>
      </c>
      <c r="B336" s="59" t="s">
        <v>418</v>
      </c>
      <c r="C336" s="55" t="s">
        <v>49</v>
      </c>
      <c r="D336" s="83" t="s">
        <v>146</v>
      </c>
      <c r="E336" s="84">
        <v>902</v>
      </c>
      <c r="F336" s="83" t="s">
        <v>498</v>
      </c>
      <c r="G336" s="83" t="s">
        <v>499</v>
      </c>
      <c r="H336" s="55" t="s">
        <v>498</v>
      </c>
      <c r="I336" s="55" t="s">
        <v>230</v>
      </c>
      <c r="J336" s="55" t="s">
        <v>1121</v>
      </c>
      <c r="K336" s="55" t="s">
        <v>417</v>
      </c>
      <c r="L336" s="55" t="s">
        <v>418</v>
      </c>
      <c r="M336" s="85"/>
      <c r="N336" s="89">
        <v>5152385.8099999996</v>
      </c>
      <c r="O336" s="62" t="s">
        <v>1176</v>
      </c>
    </row>
    <row r="337" spans="1:15" ht="31.2">
      <c r="A337" s="55" t="s">
        <v>1282</v>
      </c>
      <c r="B337" s="59" t="s">
        <v>420</v>
      </c>
      <c r="C337" s="55" t="s">
        <v>49</v>
      </c>
      <c r="D337" s="83" t="s">
        <v>146</v>
      </c>
      <c r="E337" s="84">
        <v>902</v>
      </c>
      <c r="F337" s="83" t="s">
        <v>498</v>
      </c>
      <c r="G337" s="83" t="s">
        <v>499</v>
      </c>
      <c r="H337" s="55" t="s">
        <v>498</v>
      </c>
      <c r="I337" s="55" t="s">
        <v>230</v>
      </c>
      <c r="J337" s="55" t="s">
        <v>1121</v>
      </c>
      <c r="K337" s="55" t="s">
        <v>59</v>
      </c>
      <c r="L337" s="55" t="s">
        <v>420</v>
      </c>
      <c r="M337" s="85"/>
      <c r="N337" s="89">
        <v>5152385.8099999996</v>
      </c>
      <c r="O337" s="62" t="s">
        <v>539</v>
      </c>
    </row>
    <row r="338" spans="1:15" ht="31.2">
      <c r="A338" s="55" t="s">
        <v>1283</v>
      </c>
      <c r="B338" s="59" t="s">
        <v>432</v>
      </c>
      <c r="C338" s="55" t="s">
        <v>49</v>
      </c>
      <c r="D338" s="83" t="s">
        <v>146</v>
      </c>
      <c r="E338" s="84">
        <v>902</v>
      </c>
      <c r="F338" s="83" t="s">
        <v>498</v>
      </c>
      <c r="G338" s="83" t="s">
        <v>499</v>
      </c>
      <c r="H338" s="55" t="s">
        <v>498</v>
      </c>
      <c r="I338" s="55" t="s">
        <v>230</v>
      </c>
      <c r="J338" s="55" t="s">
        <v>1121</v>
      </c>
      <c r="K338" s="55" t="s">
        <v>119</v>
      </c>
      <c r="L338" s="55" t="s">
        <v>432</v>
      </c>
      <c r="M338" s="85"/>
      <c r="N338" s="89">
        <v>112750</v>
      </c>
      <c r="O338" s="62" t="s">
        <v>541</v>
      </c>
    </row>
    <row r="339" spans="1:15" ht="31.2">
      <c r="A339" s="55" t="s">
        <v>1284</v>
      </c>
      <c r="B339" s="59" t="s">
        <v>1122</v>
      </c>
      <c r="C339" s="55" t="s">
        <v>49</v>
      </c>
      <c r="D339" s="83" t="s">
        <v>146</v>
      </c>
      <c r="E339" s="84">
        <v>902</v>
      </c>
      <c r="F339" s="83" t="s">
        <v>498</v>
      </c>
      <c r="G339" s="83" t="s">
        <v>499</v>
      </c>
      <c r="H339" s="55" t="s">
        <v>498</v>
      </c>
      <c r="I339" s="55" t="s">
        <v>230</v>
      </c>
      <c r="J339" s="55" t="s">
        <v>1121</v>
      </c>
      <c r="K339" s="55" t="s">
        <v>434</v>
      </c>
      <c r="L339" s="55" t="s">
        <v>1122</v>
      </c>
      <c r="M339" s="85"/>
      <c r="N339" s="89">
        <v>112750</v>
      </c>
      <c r="O339" s="62" t="s">
        <v>869</v>
      </c>
    </row>
    <row r="340" spans="1:15">
      <c r="A340" s="55" t="s">
        <v>540</v>
      </c>
      <c r="B340" s="59" t="s">
        <v>441</v>
      </c>
      <c r="C340" s="55" t="s">
        <v>49</v>
      </c>
      <c r="D340" s="83" t="s">
        <v>146</v>
      </c>
      <c r="E340" s="84">
        <v>902</v>
      </c>
      <c r="F340" s="83" t="s">
        <v>498</v>
      </c>
      <c r="G340" s="83" t="s">
        <v>499</v>
      </c>
      <c r="H340" s="55" t="s">
        <v>498</v>
      </c>
      <c r="I340" s="55" t="s">
        <v>230</v>
      </c>
      <c r="J340" s="55" t="s">
        <v>1121</v>
      </c>
      <c r="K340" s="55" t="s">
        <v>440</v>
      </c>
      <c r="L340" s="55" t="s">
        <v>441</v>
      </c>
      <c r="M340" s="85"/>
      <c r="N340" s="89">
        <v>775180.33</v>
      </c>
      <c r="O340" s="62" t="s">
        <v>432</v>
      </c>
    </row>
    <row r="341" spans="1:15">
      <c r="A341" s="55" t="s">
        <v>543</v>
      </c>
      <c r="B341" s="59" t="s">
        <v>548</v>
      </c>
      <c r="C341" s="55" t="s">
        <v>49</v>
      </c>
      <c r="D341" s="83" t="s">
        <v>146</v>
      </c>
      <c r="E341" s="84">
        <v>902</v>
      </c>
      <c r="F341" s="83" t="s">
        <v>498</v>
      </c>
      <c r="G341" s="83" t="s">
        <v>499</v>
      </c>
      <c r="H341" s="55" t="s">
        <v>498</v>
      </c>
      <c r="I341" s="55" t="s">
        <v>230</v>
      </c>
      <c r="J341" s="55" t="s">
        <v>1121</v>
      </c>
      <c r="K341" s="55" t="s">
        <v>547</v>
      </c>
      <c r="L341" s="55" t="s">
        <v>548</v>
      </c>
      <c r="M341" s="85"/>
      <c r="N341" s="89">
        <v>775180.33</v>
      </c>
      <c r="O341" s="62" t="s">
        <v>1122</v>
      </c>
    </row>
    <row r="342" spans="1:15" ht="63" customHeight="1">
      <c r="A342" s="55" t="s">
        <v>1285</v>
      </c>
      <c r="B342" s="59" t="s">
        <v>1129</v>
      </c>
      <c r="C342" s="55" t="s">
        <v>49</v>
      </c>
      <c r="D342" s="83" t="s">
        <v>146</v>
      </c>
      <c r="E342" s="84">
        <v>902</v>
      </c>
      <c r="F342" s="83" t="s">
        <v>498</v>
      </c>
      <c r="G342" s="83" t="s">
        <v>499</v>
      </c>
      <c r="H342" s="55" t="s">
        <v>498</v>
      </c>
      <c r="I342" s="55" t="s">
        <v>231</v>
      </c>
      <c r="J342" s="55" t="s">
        <v>1129</v>
      </c>
      <c r="K342" s="55" t="s">
        <v>394</v>
      </c>
      <c r="L342" s="55" t="s">
        <v>414</v>
      </c>
      <c r="M342" s="85"/>
      <c r="N342" s="89">
        <v>358657.96</v>
      </c>
      <c r="O342" s="62" t="s">
        <v>1195</v>
      </c>
    </row>
    <row r="343" spans="1:15" ht="78">
      <c r="A343" s="55" t="s">
        <v>1286</v>
      </c>
      <c r="B343" s="59" t="s">
        <v>418</v>
      </c>
      <c r="C343" s="55" t="s">
        <v>49</v>
      </c>
      <c r="D343" s="83" t="s">
        <v>146</v>
      </c>
      <c r="E343" s="84">
        <v>902</v>
      </c>
      <c r="F343" s="83" t="s">
        <v>498</v>
      </c>
      <c r="G343" s="83" t="s">
        <v>499</v>
      </c>
      <c r="H343" s="55" t="s">
        <v>498</v>
      </c>
      <c r="I343" s="55" t="s">
        <v>231</v>
      </c>
      <c r="J343" s="55" t="s">
        <v>1129</v>
      </c>
      <c r="K343" s="55" t="s">
        <v>417</v>
      </c>
      <c r="L343" s="55" t="s">
        <v>418</v>
      </c>
      <c r="M343" s="85"/>
      <c r="N343" s="89">
        <v>190822.47</v>
      </c>
      <c r="O343" s="62" t="s">
        <v>432</v>
      </c>
    </row>
    <row r="344" spans="1:15">
      <c r="A344" s="55" t="s">
        <v>1287</v>
      </c>
      <c r="B344" s="59" t="s">
        <v>512</v>
      </c>
      <c r="C344" s="55" t="s">
        <v>49</v>
      </c>
      <c r="D344" s="83" t="s">
        <v>146</v>
      </c>
      <c r="E344" s="84">
        <v>902</v>
      </c>
      <c r="F344" s="83" t="s">
        <v>498</v>
      </c>
      <c r="G344" s="83" t="s">
        <v>499</v>
      </c>
      <c r="H344" s="55" t="s">
        <v>498</v>
      </c>
      <c r="I344" s="55" t="s">
        <v>231</v>
      </c>
      <c r="J344" s="55" t="s">
        <v>1129</v>
      </c>
      <c r="K344" s="55" t="s">
        <v>55</v>
      </c>
      <c r="L344" s="55" t="s">
        <v>512</v>
      </c>
      <c r="M344" s="85"/>
      <c r="N344" s="89">
        <v>190822.47</v>
      </c>
      <c r="O344" s="62" t="s">
        <v>1122</v>
      </c>
    </row>
    <row r="345" spans="1:15" s="88" customFormat="1" ht="31.2">
      <c r="A345" s="55" t="s">
        <v>1288</v>
      </c>
      <c r="B345" s="59" t="s">
        <v>432</v>
      </c>
      <c r="C345" s="55" t="s">
        <v>49</v>
      </c>
      <c r="D345" s="83" t="s">
        <v>146</v>
      </c>
      <c r="E345" s="84">
        <v>902</v>
      </c>
      <c r="F345" s="83" t="s">
        <v>498</v>
      </c>
      <c r="G345" s="83" t="s">
        <v>499</v>
      </c>
      <c r="H345" s="55" t="s">
        <v>498</v>
      </c>
      <c r="I345" s="55" t="s">
        <v>231</v>
      </c>
      <c r="J345" s="55" t="s">
        <v>1129</v>
      </c>
      <c r="K345" s="55" t="s">
        <v>119</v>
      </c>
      <c r="L345" s="55" t="s">
        <v>432</v>
      </c>
      <c r="M345" s="85"/>
      <c r="N345" s="89">
        <v>167835.49</v>
      </c>
      <c r="O345" s="87" t="s">
        <v>604</v>
      </c>
    </row>
    <row r="346" spans="1:15" ht="31.2">
      <c r="A346" s="55" t="s">
        <v>1291</v>
      </c>
      <c r="B346" s="59" t="s">
        <v>1122</v>
      </c>
      <c r="C346" s="55" t="s">
        <v>49</v>
      </c>
      <c r="D346" s="83" t="s">
        <v>146</v>
      </c>
      <c r="E346" s="84">
        <v>902</v>
      </c>
      <c r="F346" s="83" t="s">
        <v>498</v>
      </c>
      <c r="G346" s="83" t="s">
        <v>499</v>
      </c>
      <c r="H346" s="55" t="s">
        <v>498</v>
      </c>
      <c r="I346" s="55" t="s">
        <v>231</v>
      </c>
      <c r="J346" s="55" t="s">
        <v>1129</v>
      </c>
      <c r="K346" s="55" t="s">
        <v>434</v>
      </c>
      <c r="L346" s="55" t="s">
        <v>1122</v>
      </c>
      <c r="M346" s="85"/>
      <c r="N346" s="89">
        <v>167835.49</v>
      </c>
      <c r="O346" s="62" t="s">
        <v>614</v>
      </c>
    </row>
    <row r="347" spans="1:15">
      <c r="A347" s="55" t="s">
        <v>1292</v>
      </c>
      <c r="B347" s="59" t="s">
        <v>1117</v>
      </c>
      <c r="C347" s="55" t="s">
        <v>49</v>
      </c>
      <c r="D347" s="83" t="s">
        <v>146</v>
      </c>
      <c r="E347" s="84">
        <v>902</v>
      </c>
      <c r="F347" s="83" t="s">
        <v>498</v>
      </c>
      <c r="G347" s="83" t="s">
        <v>499</v>
      </c>
      <c r="H347" s="55" t="s">
        <v>498</v>
      </c>
      <c r="I347" s="55" t="s">
        <v>1116</v>
      </c>
      <c r="J347" s="55" t="s">
        <v>1117</v>
      </c>
      <c r="K347" s="55" t="s">
        <v>394</v>
      </c>
      <c r="L347" s="55" t="s">
        <v>414</v>
      </c>
      <c r="M347" s="85"/>
      <c r="N347" s="89">
        <v>622141.29</v>
      </c>
      <c r="O347" s="62" t="s">
        <v>1151</v>
      </c>
    </row>
    <row r="348" spans="1:15" ht="109.2">
      <c r="A348" s="55" t="s">
        <v>1293</v>
      </c>
      <c r="B348" s="59" t="s">
        <v>1176</v>
      </c>
      <c r="C348" s="55" t="s">
        <v>49</v>
      </c>
      <c r="D348" s="83" t="s">
        <v>146</v>
      </c>
      <c r="E348" s="84">
        <v>902</v>
      </c>
      <c r="F348" s="83" t="s">
        <v>498</v>
      </c>
      <c r="G348" s="83" t="s">
        <v>499</v>
      </c>
      <c r="H348" s="55" t="s">
        <v>498</v>
      </c>
      <c r="I348" s="55" t="s">
        <v>1131</v>
      </c>
      <c r="J348" s="55" t="s">
        <v>1176</v>
      </c>
      <c r="K348" s="55" t="s">
        <v>394</v>
      </c>
      <c r="L348" s="55" t="s">
        <v>414</v>
      </c>
      <c r="M348" s="85" t="s">
        <v>1176</v>
      </c>
      <c r="N348" s="89">
        <v>300002</v>
      </c>
      <c r="O348" s="62" t="s">
        <v>250</v>
      </c>
    </row>
    <row r="349" spans="1:15">
      <c r="A349" s="55" t="s">
        <v>1294</v>
      </c>
      <c r="B349" s="59" t="s">
        <v>539</v>
      </c>
      <c r="C349" s="55" t="s">
        <v>49</v>
      </c>
      <c r="D349" s="83" t="s">
        <v>146</v>
      </c>
      <c r="E349" s="84">
        <v>902</v>
      </c>
      <c r="F349" s="83" t="s">
        <v>498</v>
      </c>
      <c r="G349" s="83" t="s">
        <v>499</v>
      </c>
      <c r="H349" s="55" t="s">
        <v>498</v>
      </c>
      <c r="I349" s="55" t="s">
        <v>1131</v>
      </c>
      <c r="J349" s="55" t="s">
        <v>1176</v>
      </c>
      <c r="K349" s="55" t="s">
        <v>538</v>
      </c>
      <c r="L349" s="55" t="s">
        <v>539</v>
      </c>
      <c r="M349" s="85"/>
      <c r="N349" s="89">
        <v>300002</v>
      </c>
      <c r="O349" s="62" t="s">
        <v>252</v>
      </c>
    </row>
    <row r="350" spans="1:15" ht="31.2">
      <c r="A350" s="55" t="s">
        <v>1295</v>
      </c>
      <c r="B350" s="59" t="s">
        <v>541</v>
      </c>
      <c r="C350" s="55" t="s">
        <v>49</v>
      </c>
      <c r="D350" s="83" t="s">
        <v>146</v>
      </c>
      <c r="E350" s="84">
        <v>902</v>
      </c>
      <c r="F350" s="83" t="s">
        <v>498</v>
      </c>
      <c r="G350" s="83" t="s">
        <v>499</v>
      </c>
      <c r="H350" s="55" t="s">
        <v>498</v>
      </c>
      <c r="I350" s="55" t="s">
        <v>1131</v>
      </c>
      <c r="J350" s="55" t="s">
        <v>1176</v>
      </c>
      <c r="K350" s="55" t="s">
        <v>540</v>
      </c>
      <c r="L350" s="55" t="s">
        <v>541</v>
      </c>
      <c r="M350" s="85"/>
      <c r="N350" s="89">
        <v>300002</v>
      </c>
      <c r="O350" s="62" t="s">
        <v>432</v>
      </c>
    </row>
    <row r="351" spans="1:15" ht="31.2">
      <c r="A351" s="55" t="s">
        <v>1296</v>
      </c>
      <c r="B351" s="59" t="s">
        <v>869</v>
      </c>
      <c r="C351" s="55" t="s">
        <v>49</v>
      </c>
      <c r="D351" s="83" t="s">
        <v>146</v>
      </c>
      <c r="E351" s="84">
        <v>902</v>
      </c>
      <c r="F351" s="83" t="s">
        <v>498</v>
      </c>
      <c r="G351" s="83" t="s">
        <v>499</v>
      </c>
      <c r="H351" s="55" t="s">
        <v>498</v>
      </c>
      <c r="I351" s="55" t="s">
        <v>868</v>
      </c>
      <c r="J351" s="55" t="s">
        <v>869</v>
      </c>
      <c r="K351" s="55" t="s">
        <v>394</v>
      </c>
      <c r="L351" s="55" t="s">
        <v>414</v>
      </c>
      <c r="M351" s="85"/>
      <c r="N351" s="89">
        <v>235276.17</v>
      </c>
      <c r="O351" s="62" t="s">
        <v>1122</v>
      </c>
    </row>
    <row r="352" spans="1:15" ht="31.2">
      <c r="A352" s="55" t="s">
        <v>1297</v>
      </c>
      <c r="B352" s="59" t="s">
        <v>432</v>
      </c>
      <c r="C352" s="55" t="s">
        <v>49</v>
      </c>
      <c r="D352" s="83" t="s">
        <v>146</v>
      </c>
      <c r="E352" s="84">
        <v>902</v>
      </c>
      <c r="F352" s="83" t="s">
        <v>498</v>
      </c>
      <c r="G352" s="83" t="s">
        <v>499</v>
      </c>
      <c r="H352" s="55" t="s">
        <v>498</v>
      </c>
      <c r="I352" s="55" t="s">
        <v>868</v>
      </c>
      <c r="J352" s="55" t="s">
        <v>869</v>
      </c>
      <c r="K352" s="55" t="s">
        <v>119</v>
      </c>
      <c r="L352" s="55" t="s">
        <v>432</v>
      </c>
      <c r="M352" s="85"/>
      <c r="N352" s="89">
        <v>235276.17</v>
      </c>
      <c r="O352" s="62" t="s">
        <v>22</v>
      </c>
    </row>
    <row r="353" spans="1:15" ht="31.2">
      <c r="A353" s="55" t="s">
        <v>1298</v>
      </c>
      <c r="B353" s="59" t="s">
        <v>1122</v>
      </c>
      <c r="C353" s="55" t="s">
        <v>49</v>
      </c>
      <c r="D353" s="83" t="s">
        <v>146</v>
      </c>
      <c r="E353" s="84">
        <v>902</v>
      </c>
      <c r="F353" s="83" t="s">
        <v>498</v>
      </c>
      <c r="G353" s="83" t="s">
        <v>499</v>
      </c>
      <c r="H353" s="55" t="s">
        <v>498</v>
      </c>
      <c r="I353" s="55" t="s">
        <v>868</v>
      </c>
      <c r="J353" s="55" t="s">
        <v>869</v>
      </c>
      <c r="K353" s="55" t="s">
        <v>434</v>
      </c>
      <c r="L353" s="55" t="s">
        <v>1122</v>
      </c>
      <c r="M353" s="85"/>
      <c r="N353" s="89">
        <v>235276.17</v>
      </c>
      <c r="O353" s="62" t="s">
        <v>432</v>
      </c>
    </row>
    <row r="354" spans="1:15" ht="62.4">
      <c r="A354" s="55" t="s">
        <v>1299</v>
      </c>
      <c r="B354" s="59" t="s">
        <v>1195</v>
      </c>
      <c r="C354" s="55" t="s">
        <v>49</v>
      </c>
      <c r="D354" s="83" t="s">
        <v>146</v>
      </c>
      <c r="E354" s="84">
        <v>902</v>
      </c>
      <c r="F354" s="83" t="s">
        <v>498</v>
      </c>
      <c r="G354" s="83" t="s">
        <v>499</v>
      </c>
      <c r="H354" s="55" t="s">
        <v>498</v>
      </c>
      <c r="I354" s="55" t="s">
        <v>1194</v>
      </c>
      <c r="J354" s="55" t="s">
        <v>1195</v>
      </c>
      <c r="K354" s="55" t="s">
        <v>394</v>
      </c>
      <c r="L354" s="55" t="s">
        <v>414</v>
      </c>
      <c r="M354" s="85"/>
      <c r="N354" s="89">
        <v>86863.12</v>
      </c>
      <c r="O354" s="62" t="s">
        <v>1122</v>
      </c>
    </row>
    <row r="355" spans="1:15" s="88" customFormat="1" ht="31.2">
      <c r="A355" s="55" t="s">
        <v>1300</v>
      </c>
      <c r="B355" s="59" t="s">
        <v>432</v>
      </c>
      <c r="C355" s="55" t="s">
        <v>49</v>
      </c>
      <c r="D355" s="83" t="s">
        <v>146</v>
      </c>
      <c r="E355" s="84">
        <v>902</v>
      </c>
      <c r="F355" s="83" t="s">
        <v>498</v>
      </c>
      <c r="G355" s="83" t="s">
        <v>499</v>
      </c>
      <c r="H355" s="55" t="s">
        <v>498</v>
      </c>
      <c r="I355" s="55" t="s">
        <v>1194</v>
      </c>
      <c r="J355" s="55" t="s">
        <v>1195</v>
      </c>
      <c r="K355" s="55" t="s">
        <v>119</v>
      </c>
      <c r="L355" s="55" t="s">
        <v>432</v>
      </c>
      <c r="M355" s="85"/>
      <c r="N355" s="89">
        <v>86863.12</v>
      </c>
      <c r="O355" s="62" t="s">
        <v>969</v>
      </c>
    </row>
    <row r="356" spans="1:15" ht="31.2">
      <c r="A356" s="55" t="s">
        <v>1301</v>
      </c>
      <c r="B356" s="59" t="s">
        <v>1122</v>
      </c>
      <c r="C356" s="55" t="s">
        <v>49</v>
      </c>
      <c r="D356" s="83" t="s">
        <v>146</v>
      </c>
      <c r="E356" s="84">
        <v>902</v>
      </c>
      <c r="F356" s="83" t="s">
        <v>498</v>
      </c>
      <c r="G356" s="83" t="s">
        <v>499</v>
      </c>
      <c r="H356" s="55" t="s">
        <v>498</v>
      </c>
      <c r="I356" s="55" t="s">
        <v>1194</v>
      </c>
      <c r="J356" s="55" t="s">
        <v>1195</v>
      </c>
      <c r="K356" s="55" t="s">
        <v>434</v>
      </c>
      <c r="L356" s="55" t="s">
        <v>1122</v>
      </c>
      <c r="M356" s="85"/>
      <c r="N356" s="89">
        <v>86863.12</v>
      </c>
      <c r="O356" s="62" t="s">
        <v>1151</v>
      </c>
    </row>
    <row r="357" spans="1:15">
      <c r="A357" s="82" t="s">
        <v>1302</v>
      </c>
      <c r="B357" s="57" t="s">
        <v>604</v>
      </c>
      <c r="C357" s="82" t="s">
        <v>49</v>
      </c>
      <c r="D357" s="83" t="s">
        <v>146</v>
      </c>
      <c r="E357" s="84">
        <v>902</v>
      </c>
      <c r="F357" s="83" t="s">
        <v>603</v>
      </c>
      <c r="G357" s="83" t="s">
        <v>604</v>
      </c>
      <c r="H357" s="82" t="s">
        <v>603</v>
      </c>
      <c r="I357" s="82" t="s">
        <v>394</v>
      </c>
      <c r="J357" s="55" t="s">
        <v>413</v>
      </c>
      <c r="K357" s="82" t="s">
        <v>394</v>
      </c>
      <c r="L357" s="55" t="s">
        <v>414</v>
      </c>
      <c r="M357" s="85"/>
      <c r="N357" s="86">
        <v>2560259.35</v>
      </c>
      <c r="O357" s="62" t="s">
        <v>660</v>
      </c>
    </row>
    <row r="358" spans="1:15">
      <c r="A358" s="82" t="s">
        <v>1303</v>
      </c>
      <c r="B358" s="57" t="s">
        <v>614</v>
      </c>
      <c r="C358" s="82" t="s">
        <v>49</v>
      </c>
      <c r="D358" s="83" t="s">
        <v>146</v>
      </c>
      <c r="E358" s="84">
        <v>902</v>
      </c>
      <c r="F358" s="83" t="s">
        <v>613</v>
      </c>
      <c r="G358" s="83" t="s">
        <v>614</v>
      </c>
      <c r="H358" s="82" t="s">
        <v>613</v>
      </c>
      <c r="I358" s="82" t="s">
        <v>394</v>
      </c>
      <c r="J358" s="55" t="s">
        <v>413</v>
      </c>
      <c r="K358" s="82" t="s">
        <v>394</v>
      </c>
      <c r="L358" s="55" t="s">
        <v>414</v>
      </c>
      <c r="M358" s="85"/>
      <c r="N358" s="86">
        <v>1956357.07</v>
      </c>
      <c r="O358" s="62" t="s">
        <v>1044</v>
      </c>
    </row>
    <row r="359" spans="1:15" ht="62.4">
      <c r="A359" s="55" t="s">
        <v>1304</v>
      </c>
      <c r="B359" s="59" t="s">
        <v>1151</v>
      </c>
      <c r="C359" s="55" t="s">
        <v>49</v>
      </c>
      <c r="D359" s="83" t="s">
        <v>146</v>
      </c>
      <c r="E359" s="84">
        <v>902</v>
      </c>
      <c r="F359" s="83" t="s">
        <v>613</v>
      </c>
      <c r="G359" s="83" t="s">
        <v>614</v>
      </c>
      <c r="H359" s="55" t="s">
        <v>613</v>
      </c>
      <c r="I359" s="55" t="s">
        <v>1130</v>
      </c>
      <c r="J359" s="55" t="s">
        <v>1151</v>
      </c>
      <c r="K359" s="55" t="s">
        <v>394</v>
      </c>
      <c r="L359" s="55" t="s">
        <v>414</v>
      </c>
      <c r="M359" s="85"/>
      <c r="N359" s="89">
        <v>1956357.07</v>
      </c>
      <c r="O359" s="62" t="s">
        <v>432</v>
      </c>
    </row>
    <row r="360" spans="1:15" ht="31.2">
      <c r="A360" s="55" t="s">
        <v>1305</v>
      </c>
      <c r="B360" s="59" t="s">
        <v>250</v>
      </c>
      <c r="C360" s="55" t="s">
        <v>49</v>
      </c>
      <c r="D360" s="83" t="s">
        <v>146</v>
      </c>
      <c r="E360" s="84">
        <v>902</v>
      </c>
      <c r="F360" s="83" t="s">
        <v>613</v>
      </c>
      <c r="G360" s="83" t="s">
        <v>614</v>
      </c>
      <c r="H360" s="55" t="s">
        <v>613</v>
      </c>
      <c r="I360" s="55" t="s">
        <v>249</v>
      </c>
      <c r="J360" s="55" t="s">
        <v>250</v>
      </c>
      <c r="K360" s="55" t="s">
        <v>394</v>
      </c>
      <c r="L360" s="55" t="s">
        <v>414</v>
      </c>
      <c r="M360" s="85"/>
      <c r="N360" s="89">
        <v>1956357.07</v>
      </c>
      <c r="O360" s="62" t="s">
        <v>1122</v>
      </c>
    </row>
    <row r="361" spans="1:15" ht="46.8">
      <c r="A361" s="55" t="s">
        <v>1306</v>
      </c>
      <c r="B361" s="59" t="s">
        <v>252</v>
      </c>
      <c r="C361" s="55" t="s">
        <v>49</v>
      </c>
      <c r="D361" s="83" t="s">
        <v>146</v>
      </c>
      <c r="E361" s="84">
        <v>902</v>
      </c>
      <c r="F361" s="83" t="s">
        <v>613</v>
      </c>
      <c r="G361" s="83" t="s">
        <v>614</v>
      </c>
      <c r="H361" s="55" t="s">
        <v>613</v>
      </c>
      <c r="I361" s="55" t="s">
        <v>251</v>
      </c>
      <c r="J361" s="55" t="s">
        <v>252</v>
      </c>
      <c r="K361" s="55" t="s">
        <v>394</v>
      </c>
      <c r="L361" s="55" t="s">
        <v>414</v>
      </c>
      <c r="M361" s="85"/>
      <c r="N361" s="89">
        <v>1586857.57</v>
      </c>
      <c r="O361" s="62" t="s">
        <v>1046</v>
      </c>
    </row>
    <row r="362" spans="1:15" ht="31.2">
      <c r="A362" s="55" t="s">
        <v>1307</v>
      </c>
      <c r="B362" s="59" t="s">
        <v>432</v>
      </c>
      <c r="C362" s="55" t="s">
        <v>49</v>
      </c>
      <c r="D362" s="83" t="s">
        <v>146</v>
      </c>
      <c r="E362" s="84">
        <v>902</v>
      </c>
      <c r="F362" s="83" t="s">
        <v>613</v>
      </c>
      <c r="G362" s="83" t="s">
        <v>614</v>
      </c>
      <c r="H362" s="55" t="s">
        <v>613</v>
      </c>
      <c r="I362" s="55" t="s">
        <v>251</v>
      </c>
      <c r="J362" s="55" t="s">
        <v>252</v>
      </c>
      <c r="K362" s="55" t="s">
        <v>119</v>
      </c>
      <c r="L362" s="55" t="s">
        <v>432</v>
      </c>
      <c r="M362" s="85"/>
      <c r="N362" s="89">
        <v>1586857.57</v>
      </c>
      <c r="O362" s="62" t="s">
        <v>432</v>
      </c>
    </row>
    <row r="363" spans="1:15" ht="31.2">
      <c r="A363" s="55" t="s">
        <v>1308</v>
      </c>
      <c r="B363" s="59" t="s">
        <v>1122</v>
      </c>
      <c r="C363" s="55" t="s">
        <v>49</v>
      </c>
      <c r="D363" s="83" t="s">
        <v>146</v>
      </c>
      <c r="E363" s="84">
        <v>902</v>
      </c>
      <c r="F363" s="83" t="s">
        <v>613</v>
      </c>
      <c r="G363" s="83" t="s">
        <v>614</v>
      </c>
      <c r="H363" s="55" t="s">
        <v>613</v>
      </c>
      <c r="I363" s="55" t="s">
        <v>251</v>
      </c>
      <c r="J363" s="55" t="s">
        <v>252</v>
      </c>
      <c r="K363" s="55" t="s">
        <v>434</v>
      </c>
      <c r="L363" s="55" t="s">
        <v>1122</v>
      </c>
      <c r="M363" s="85"/>
      <c r="N363" s="89">
        <v>1586857.57</v>
      </c>
      <c r="O363" s="62" t="s">
        <v>1122</v>
      </c>
    </row>
    <row r="364" spans="1:15" ht="62.4">
      <c r="A364" s="55" t="s">
        <v>1311</v>
      </c>
      <c r="B364" s="59" t="s">
        <v>22</v>
      </c>
      <c r="C364" s="55" t="s">
        <v>49</v>
      </c>
      <c r="D364" s="83" t="s">
        <v>146</v>
      </c>
      <c r="E364" s="84">
        <v>902</v>
      </c>
      <c r="F364" s="83" t="s">
        <v>613</v>
      </c>
      <c r="G364" s="83" t="s">
        <v>614</v>
      </c>
      <c r="H364" s="55" t="s">
        <v>613</v>
      </c>
      <c r="I364" s="55" t="s">
        <v>21</v>
      </c>
      <c r="J364" s="55" t="s">
        <v>22</v>
      </c>
      <c r="K364" s="55" t="s">
        <v>394</v>
      </c>
      <c r="L364" s="55" t="s">
        <v>414</v>
      </c>
      <c r="M364" s="85"/>
      <c r="N364" s="89">
        <v>369499.5</v>
      </c>
      <c r="O364" s="62" t="s">
        <v>663</v>
      </c>
    </row>
    <row r="365" spans="1:15" ht="31.2">
      <c r="A365" s="55" t="s">
        <v>1314</v>
      </c>
      <c r="B365" s="59" t="s">
        <v>432</v>
      </c>
      <c r="C365" s="55" t="s">
        <v>49</v>
      </c>
      <c r="D365" s="83" t="s">
        <v>146</v>
      </c>
      <c r="E365" s="84">
        <v>902</v>
      </c>
      <c r="F365" s="83" t="s">
        <v>613</v>
      </c>
      <c r="G365" s="83" t="s">
        <v>614</v>
      </c>
      <c r="H365" s="55" t="s">
        <v>613</v>
      </c>
      <c r="I365" s="55" t="s">
        <v>21</v>
      </c>
      <c r="J365" s="55" t="s">
        <v>22</v>
      </c>
      <c r="K365" s="55" t="s">
        <v>119</v>
      </c>
      <c r="L365" s="55" t="s">
        <v>432</v>
      </c>
      <c r="M365" s="85"/>
      <c r="N365" s="89">
        <v>369499.5</v>
      </c>
      <c r="O365" s="62" t="s">
        <v>432</v>
      </c>
    </row>
    <row r="366" spans="1:15" ht="31.2">
      <c r="A366" s="55" t="s">
        <v>1315</v>
      </c>
      <c r="B366" s="59" t="s">
        <v>1122</v>
      </c>
      <c r="C366" s="55" t="s">
        <v>49</v>
      </c>
      <c r="D366" s="83" t="s">
        <v>146</v>
      </c>
      <c r="E366" s="84">
        <v>902</v>
      </c>
      <c r="F366" s="83" t="s">
        <v>613</v>
      </c>
      <c r="G366" s="83" t="s">
        <v>614</v>
      </c>
      <c r="H366" s="55" t="s">
        <v>613</v>
      </c>
      <c r="I366" s="55" t="s">
        <v>21</v>
      </c>
      <c r="J366" s="55" t="s">
        <v>22</v>
      </c>
      <c r="K366" s="55" t="s">
        <v>434</v>
      </c>
      <c r="L366" s="55" t="s">
        <v>1122</v>
      </c>
      <c r="M366" s="85"/>
      <c r="N366" s="89">
        <v>369499.5</v>
      </c>
      <c r="O366" s="62" t="s">
        <v>1122</v>
      </c>
    </row>
    <row r="367" spans="1:15" s="88" customFormat="1" ht="31.2">
      <c r="A367" s="82" t="s">
        <v>1316</v>
      </c>
      <c r="B367" s="57" t="s">
        <v>969</v>
      </c>
      <c r="C367" s="82" t="s">
        <v>49</v>
      </c>
      <c r="D367" s="83" t="s">
        <v>146</v>
      </c>
      <c r="E367" s="84">
        <v>902</v>
      </c>
      <c r="F367" s="83" t="s">
        <v>968</v>
      </c>
      <c r="G367" s="83" t="s">
        <v>969</v>
      </c>
      <c r="H367" s="82" t="s">
        <v>968</v>
      </c>
      <c r="I367" s="82" t="s">
        <v>394</v>
      </c>
      <c r="J367" s="55" t="s">
        <v>413</v>
      </c>
      <c r="K367" s="82" t="s">
        <v>394</v>
      </c>
      <c r="L367" s="55" t="s">
        <v>414</v>
      </c>
      <c r="M367" s="85"/>
      <c r="N367" s="86">
        <v>603902.28</v>
      </c>
      <c r="O367" s="87" t="s">
        <v>992</v>
      </c>
    </row>
    <row r="368" spans="1:15" ht="62.4">
      <c r="A368" s="55" t="s">
        <v>1317</v>
      </c>
      <c r="B368" s="59" t="s">
        <v>1151</v>
      </c>
      <c r="C368" s="55" t="s">
        <v>49</v>
      </c>
      <c r="D368" s="83" t="s">
        <v>146</v>
      </c>
      <c r="E368" s="84">
        <v>902</v>
      </c>
      <c r="F368" s="83" t="s">
        <v>968</v>
      </c>
      <c r="G368" s="83" t="s">
        <v>969</v>
      </c>
      <c r="H368" s="55" t="s">
        <v>968</v>
      </c>
      <c r="I368" s="55" t="s">
        <v>1130</v>
      </c>
      <c r="J368" s="55" t="s">
        <v>1151</v>
      </c>
      <c r="K368" s="55" t="s">
        <v>394</v>
      </c>
      <c r="L368" s="55" t="s">
        <v>414</v>
      </c>
      <c r="M368" s="85"/>
      <c r="N368" s="89">
        <v>603902.28</v>
      </c>
      <c r="O368" s="62" t="s">
        <v>995</v>
      </c>
    </row>
    <row r="369" spans="1:15" ht="46.8">
      <c r="A369" s="55" t="s">
        <v>1318</v>
      </c>
      <c r="B369" s="59" t="s">
        <v>660</v>
      </c>
      <c r="C369" s="55" t="s">
        <v>49</v>
      </c>
      <c r="D369" s="83" t="s">
        <v>146</v>
      </c>
      <c r="E369" s="84">
        <v>902</v>
      </c>
      <c r="F369" s="83" t="s">
        <v>968</v>
      </c>
      <c r="G369" s="83" t="s">
        <v>969</v>
      </c>
      <c r="H369" s="55" t="s">
        <v>968</v>
      </c>
      <c r="I369" s="55" t="s">
        <v>659</v>
      </c>
      <c r="J369" s="55" t="s">
        <v>660</v>
      </c>
      <c r="K369" s="55" t="s">
        <v>394</v>
      </c>
      <c r="L369" s="55" t="s">
        <v>414</v>
      </c>
      <c r="M369" s="85"/>
      <c r="N369" s="89">
        <v>603902.28</v>
      </c>
      <c r="O369" s="62" t="s">
        <v>1151</v>
      </c>
    </row>
    <row r="370" spans="1:15" ht="31.2">
      <c r="A370" s="55" t="s">
        <v>1319</v>
      </c>
      <c r="B370" s="59" t="s">
        <v>1044</v>
      </c>
      <c r="C370" s="55" t="s">
        <v>49</v>
      </c>
      <c r="D370" s="83" t="s">
        <v>146</v>
      </c>
      <c r="E370" s="84">
        <v>902</v>
      </c>
      <c r="F370" s="83" t="s">
        <v>968</v>
      </c>
      <c r="G370" s="83" t="s">
        <v>969</v>
      </c>
      <c r="H370" s="55" t="s">
        <v>968</v>
      </c>
      <c r="I370" s="55" t="s">
        <v>661</v>
      </c>
      <c r="J370" s="55" t="s">
        <v>1044</v>
      </c>
      <c r="K370" s="55" t="s">
        <v>394</v>
      </c>
      <c r="L370" s="55" t="s">
        <v>414</v>
      </c>
      <c r="M370" s="85"/>
      <c r="N370" s="89">
        <v>121805.08</v>
      </c>
      <c r="O370" s="62" t="s">
        <v>250</v>
      </c>
    </row>
    <row r="371" spans="1:15" ht="31.2">
      <c r="A371" s="55" t="s">
        <v>1320</v>
      </c>
      <c r="B371" s="59" t="s">
        <v>432</v>
      </c>
      <c r="C371" s="55" t="s">
        <v>49</v>
      </c>
      <c r="D371" s="83" t="s">
        <v>146</v>
      </c>
      <c r="E371" s="84">
        <v>902</v>
      </c>
      <c r="F371" s="83" t="s">
        <v>968</v>
      </c>
      <c r="G371" s="83" t="s">
        <v>969</v>
      </c>
      <c r="H371" s="55" t="s">
        <v>968</v>
      </c>
      <c r="I371" s="55" t="s">
        <v>661</v>
      </c>
      <c r="J371" s="55" t="s">
        <v>1044</v>
      </c>
      <c r="K371" s="55" t="s">
        <v>119</v>
      </c>
      <c r="L371" s="55" t="s">
        <v>432</v>
      </c>
      <c r="M371" s="85"/>
      <c r="N371" s="89">
        <v>121805.08</v>
      </c>
      <c r="O371" s="62" t="s">
        <v>670</v>
      </c>
    </row>
    <row r="372" spans="1:15" ht="31.2">
      <c r="A372" s="55" t="s">
        <v>1323</v>
      </c>
      <c r="B372" s="59" t="s">
        <v>1122</v>
      </c>
      <c r="C372" s="55" t="s">
        <v>49</v>
      </c>
      <c r="D372" s="83" t="s">
        <v>146</v>
      </c>
      <c r="E372" s="84">
        <v>902</v>
      </c>
      <c r="F372" s="83" t="s">
        <v>968</v>
      </c>
      <c r="G372" s="83" t="s">
        <v>969</v>
      </c>
      <c r="H372" s="55" t="s">
        <v>968</v>
      </c>
      <c r="I372" s="55" t="s">
        <v>661</v>
      </c>
      <c r="J372" s="55" t="s">
        <v>1044</v>
      </c>
      <c r="K372" s="55" t="s">
        <v>434</v>
      </c>
      <c r="L372" s="55" t="s">
        <v>1122</v>
      </c>
      <c r="M372" s="85"/>
      <c r="N372" s="89">
        <v>121805.08</v>
      </c>
      <c r="O372" s="62" t="s">
        <v>432</v>
      </c>
    </row>
    <row r="373" spans="1:15" ht="62.4">
      <c r="A373" s="55" t="s">
        <v>1324</v>
      </c>
      <c r="B373" s="59" t="s">
        <v>1046</v>
      </c>
      <c r="C373" s="55" t="s">
        <v>49</v>
      </c>
      <c r="D373" s="83" t="s">
        <v>146</v>
      </c>
      <c r="E373" s="84">
        <v>902</v>
      </c>
      <c r="F373" s="83" t="s">
        <v>968</v>
      </c>
      <c r="G373" s="83" t="s">
        <v>969</v>
      </c>
      <c r="H373" s="55" t="s">
        <v>968</v>
      </c>
      <c r="I373" s="55" t="s">
        <v>1045</v>
      </c>
      <c r="J373" s="55" t="s">
        <v>1046</v>
      </c>
      <c r="K373" s="55" t="s">
        <v>394</v>
      </c>
      <c r="L373" s="55" t="s">
        <v>414</v>
      </c>
      <c r="M373" s="85"/>
      <c r="N373" s="89">
        <v>387585.95</v>
      </c>
      <c r="O373" s="62" t="s">
        <v>1122</v>
      </c>
    </row>
    <row r="374" spans="1:15" ht="31.2">
      <c r="A374" s="55" t="s">
        <v>1325</v>
      </c>
      <c r="B374" s="59" t="s">
        <v>432</v>
      </c>
      <c r="C374" s="55" t="s">
        <v>49</v>
      </c>
      <c r="D374" s="83" t="s">
        <v>146</v>
      </c>
      <c r="E374" s="84">
        <v>902</v>
      </c>
      <c r="F374" s="83" t="s">
        <v>968</v>
      </c>
      <c r="G374" s="83" t="s">
        <v>969</v>
      </c>
      <c r="H374" s="55" t="s">
        <v>968</v>
      </c>
      <c r="I374" s="55" t="s">
        <v>1045</v>
      </c>
      <c r="J374" s="55" t="s">
        <v>1046</v>
      </c>
      <c r="K374" s="55" t="s">
        <v>119</v>
      </c>
      <c r="L374" s="55" t="s">
        <v>432</v>
      </c>
      <c r="M374" s="85"/>
      <c r="N374" s="89">
        <v>387585.95</v>
      </c>
      <c r="O374" s="62" t="s">
        <v>26</v>
      </c>
    </row>
    <row r="375" spans="1:15" ht="31.2">
      <c r="A375" s="55" t="s">
        <v>1326</v>
      </c>
      <c r="B375" s="59" t="s">
        <v>1122</v>
      </c>
      <c r="C375" s="55" t="s">
        <v>49</v>
      </c>
      <c r="D375" s="83" t="s">
        <v>146</v>
      </c>
      <c r="E375" s="84">
        <v>902</v>
      </c>
      <c r="F375" s="83" t="s">
        <v>968</v>
      </c>
      <c r="G375" s="83" t="s">
        <v>969</v>
      </c>
      <c r="H375" s="55" t="s">
        <v>968</v>
      </c>
      <c r="I375" s="55" t="s">
        <v>1045</v>
      </c>
      <c r="J375" s="55" t="s">
        <v>1046</v>
      </c>
      <c r="K375" s="55" t="s">
        <v>434</v>
      </c>
      <c r="L375" s="55" t="s">
        <v>1122</v>
      </c>
      <c r="M375" s="85"/>
      <c r="N375" s="89">
        <v>387585.95</v>
      </c>
      <c r="O375" s="62" t="s">
        <v>432</v>
      </c>
    </row>
    <row r="376" spans="1:15" ht="46.8">
      <c r="A376" s="55" t="s">
        <v>1327</v>
      </c>
      <c r="B376" s="59" t="s">
        <v>663</v>
      </c>
      <c r="C376" s="55" t="s">
        <v>49</v>
      </c>
      <c r="D376" s="83" t="s">
        <v>146</v>
      </c>
      <c r="E376" s="84">
        <v>902</v>
      </c>
      <c r="F376" s="83" t="s">
        <v>968</v>
      </c>
      <c r="G376" s="83" t="s">
        <v>969</v>
      </c>
      <c r="H376" s="55" t="s">
        <v>968</v>
      </c>
      <c r="I376" s="55" t="s">
        <v>662</v>
      </c>
      <c r="J376" s="55" t="s">
        <v>663</v>
      </c>
      <c r="K376" s="55" t="s">
        <v>394</v>
      </c>
      <c r="L376" s="55" t="s">
        <v>414</v>
      </c>
      <c r="M376" s="85"/>
      <c r="N376" s="89">
        <v>94511.25</v>
      </c>
      <c r="O376" s="62" t="s">
        <v>1122</v>
      </c>
    </row>
    <row r="377" spans="1:15" ht="31.2">
      <c r="A377" s="55" t="s">
        <v>1328</v>
      </c>
      <c r="B377" s="59" t="s">
        <v>432</v>
      </c>
      <c r="C377" s="55" t="s">
        <v>49</v>
      </c>
      <c r="D377" s="83" t="s">
        <v>146</v>
      </c>
      <c r="E377" s="84">
        <v>902</v>
      </c>
      <c r="F377" s="83" t="s">
        <v>968</v>
      </c>
      <c r="G377" s="83" t="s">
        <v>969</v>
      </c>
      <c r="H377" s="55" t="s">
        <v>968</v>
      </c>
      <c r="I377" s="55" t="s">
        <v>662</v>
      </c>
      <c r="J377" s="55" t="s">
        <v>663</v>
      </c>
      <c r="K377" s="55" t="s">
        <v>119</v>
      </c>
      <c r="L377" s="55" t="s">
        <v>432</v>
      </c>
      <c r="M377" s="85"/>
      <c r="N377" s="89">
        <v>94511.25</v>
      </c>
      <c r="O377" s="62" t="s">
        <v>28</v>
      </c>
    </row>
    <row r="378" spans="1:15" ht="31.2">
      <c r="A378" s="55" t="s">
        <v>1329</v>
      </c>
      <c r="B378" s="59" t="s">
        <v>1122</v>
      </c>
      <c r="C378" s="55" t="s">
        <v>49</v>
      </c>
      <c r="D378" s="83" t="s">
        <v>146</v>
      </c>
      <c r="E378" s="84">
        <v>902</v>
      </c>
      <c r="F378" s="83" t="s">
        <v>968</v>
      </c>
      <c r="G378" s="83" t="s">
        <v>969</v>
      </c>
      <c r="H378" s="55" t="s">
        <v>968</v>
      </c>
      <c r="I378" s="55" t="s">
        <v>662</v>
      </c>
      <c r="J378" s="55" t="s">
        <v>663</v>
      </c>
      <c r="K378" s="55" t="s">
        <v>434</v>
      </c>
      <c r="L378" s="55" t="s">
        <v>1122</v>
      </c>
      <c r="M378" s="85"/>
      <c r="N378" s="89">
        <v>94511.25</v>
      </c>
      <c r="O378" s="62" t="s">
        <v>432</v>
      </c>
    </row>
    <row r="379" spans="1:15">
      <c r="A379" s="82" t="s">
        <v>1332</v>
      </c>
      <c r="B379" s="57" t="s">
        <v>992</v>
      </c>
      <c r="C379" s="82" t="s">
        <v>49</v>
      </c>
      <c r="D379" s="83" t="s">
        <v>146</v>
      </c>
      <c r="E379" s="84">
        <v>902</v>
      </c>
      <c r="F379" s="83" t="s">
        <v>991</v>
      </c>
      <c r="G379" s="83" t="s">
        <v>992</v>
      </c>
      <c r="H379" s="82" t="s">
        <v>991</v>
      </c>
      <c r="I379" s="82" t="s">
        <v>394</v>
      </c>
      <c r="J379" s="55" t="s">
        <v>413</v>
      </c>
      <c r="K379" s="82" t="s">
        <v>394</v>
      </c>
      <c r="L379" s="55" t="s">
        <v>414</v>
      </c>
      <c r="M379" s="85" t="s">
        <v>992</v>
      </c>
      <c r="N379" s="86">
        <v>37132201.68</v>
      </c>
      <c r="O379" s="62" t="s">
        <v>1122</v>
      </c>
    </row>
    <row r="380" spans="1:15" s="88" customFormat="1">
      <c r="A380" s="82" t="s">
        <v>1335</v>
      </c>
      <c r="B380" s="57" t="s">
        <v>995</v>
      </c>
      <c r="C380" s="82" t="s">
        <v>49</v>
      </c>
      <c r="D380" s="83" t="s">
        <v>146</v>
      </c>
      <c r="E380" s="84">
        <v>902</v>
      </c>
      <c r="F380" s="83" t="s">
        <v>994</v>
      </c>
      <c r="G380" s="83" t="s">
        <v>995</v>
      </c>
      <c r="H380" s="82" t="s">
        <v>994</v>
      </c>
      <c r="I380" s="82" t="s">
        <v>394</v>
      </c>
      <c r="J380" s="55" t="s">
        <v>413</v>
      </c>
      <c r="K380" s="82" t="s">
        <v>394</v>
      </c>
      <c r="L380" s="55" t="s">
        <v>414</v>
      </c>
      <c r="M380" s="85"/>
      <c r="N380" s="86">
        <v>2734174.96</v>
      </c>
      <c r="O380" s="87" t="s">
        <v>1019</v>
      </c>
    </row>
    <row r="381" spans="1:15" ht="62.4">
      <c r="A381" s="55" t="s">
        <v>1336</v>
      </c>
      <c r="B381" s="59" t="s">
        <v>1151</v>
      </c>
      <c r="C381" s="55" t="s">
        <v>49</v>
      </c>
      <c r="D381" s="83" t="s">
        <v>146</v>
      </c>
      <c r="E381" s="84">
        <v>902</v>
      </c>
      <c r="F381" s="83" t="s">
        <v>994</v>
      </c>
      <c r="G381" s="83" t="s">
        <v>995</v>
      </c>
      <c r="H381" s="55" t="s">
        <v>994</v>
      </c>
      <c r="I381" s="55" t="s">
        <v>1130</v>
      </c>
      <c r="J381" s="55" t="s">
        <v>1151</v>
      </c>
      <c r="K381" s="55" t="s">
        <v>394</v>
      </c>
      <c r="L381" s="55" t="s">
        <v>414</v>
      </c>
      <c r="M381" s="85"/>
      <c r="N381" s="89">
        <v>2734174.96</v>
      </c>
      <c r="O381" s="62" t="s">
        <v>1151</v>
      </c>
    </row>
    <row r="382" spans="1:15" ht="31.2">
      <c r="A382" s="55" t="s">
        <v>1337</v>
      </c>
      <c r="B382" s="59" t="s">
        <v>250</v>
      </c>
      <c r="C382" s="55" t="s">
        <v>49</v>
      </c>
      <c r="D382" s="83" t="s">
        <v>146</v>
      </c>
      <c r="E382" s="84">
        <v>902</v>
      </c>
      <c r="F382" s="83" t="s">
        <v>994</v>
      </c>
      <c r="G382" s="83" t="s">
        <v>995</v>
      </c>
      <c r="H382" s="55" t="s">
        <v>994</v>
      </c>
      <c r="I382" s="55" t="s">
        <v>249</v>
      </c>
      <c r="J382" s="55" t="s">
        <v>250</v>
      </c>
      <c r="K382" s="55" t="s">
        <v>394</v>
      </c>
      <c r="L382" s="55" t="s">
        <v>414</v>
      </c>
      <c r="M382" s="85"/>
      <c r="N382" s="89">
        <v>2734174.96</v>
      </c>
      <c r="O382" s="62" t="s">
        <v>250</v>
      </c>
    </row>
    <row r="383" spans="1:15" ht="31.2">
      <c r="A383" s="55" t="s">
        <v>1338</v>
      </c>
      <c r="B383" s="59" t="s">
        <v>670</v>
      </c>
      <c r="C383" s="55" t="s">
        <v>49</v>
      </c>
      <c r="D383" s="83" t="s">
        <v>146</v>
      </c>
      <c r="E383" s="84">
        <v>902</v>
      </c>
      <c r="F383" s="83" t="s">
        <v>994</v>
      </c>
      <c r="G383" s="83" t="s">
        <v>995</v>
      </c>
      <c r="H383" s="55" t="s">
        <v>994</v>
      </c>
      <c r="I383" s="55" t="s">
        <v>628</v>
      </c>
      <c r="J383" s="55" t="s">
        <v>670</v>
      </c>
      <c r="K383" s="55" t="s">
        <v>394</v>
      </c>
      <c r="L383" s="55" t="s">
        <v>414</v>
      </c>
      <c r="M383" s="85"/>
      <c r="N383" s="89">
        <v>1501845</v>
      </c>
      <c r="O383" s="62" t="s">
        <v>675</v>
      </c>
    </row>
    <row r="384" spans="1:15" ht="31.2">
      <c r="A384" s="55" t="s">
        <v>1339</v>
      </c>
      <c r="B384" s="59" t="s">
        <v>432</v>
      </c>
      <c r="C384" s="55" t="s">
        <v>49</v>
      </c>
      <c r="D384" s="83" t="s">
        <v>146</v>
      </c>
      <c r="E384" s="84">
        <v>902</v>
      </c>
      <c r="F384" s="83" t="s">
        <v>994</v>
      </c>
      <c r="G384" s="83" t="s">
        <v>995</v>
      </c>
      <c r="H384" s="55" t="s">
        <v>994</v>
      </c>
      <c r="I384" s="55" t="s">
        <v>628</v>
      </c>
      <c r="J384" s="55" t="s">
        <v>670</v>
      </c>
      <c r="K384" s="55" t="s">
        <v>119</v>
      </c>
      <c r="L384" s="55" t="s">
        <v>432</v>
      </c>
      <c r="M384" s="85"/>
      <c r="N384" s="89">
        <v>1501845</v>
      </c>
      <c r="O384" s="62" t="s">
        <v>432</v>
      </c>
    </row>
    <row r="385" spans="1:15" ht="31.2">
      <c r="A385" s="55" t="s">
        <v>1340</v>
      </c>
      <c r="B385" s="59" t="s">
        <v>1122</v>
      </c>
      <c r="C385" s="55" t="s">
        <v>49</v>
      </c>
      <c r="D385" s="83" t="s">
        <v>146</v>
      </c>
      <c r="E385" s="84">
        <v>902</v>
      </c>
      <c r="F385" s="83" t="s">
        <v>994</v>
      </c>
      <c r="G385" s="83" t="s">
        <v>995</v>
      </c>
      <c r="H385" s="55" t="s">
        <v>994</v>
      </c>
      <c r="I385" s="55" t="s">
        <v>628</v>
      </c>
      <c r="J385" s="55" t="s">
        <v>670</v>
      </c>
      <c r="K385" s="55" t="s">
        <v>434</v>
      </c>
      <c r="L385" s="55" t="s">
        <v>1122</v>
      </c>
      <c r="M385" s="85"/>
      <c r="N385" s="89">
        <v>1501845</v>
      </c>
      <c r="O385" s="62" t="s">
        <v>1122</v>
      </c>
    </row>
    <row r="386" spans="1:15" ht="31.2">
      <c r="A386" s="55" t="s">
        <v>1341</v>
      </c>
      <c r="B386" s="59" t="s">
        <v>26</v>
      </c>
      <c r="C386" s="55" t="s">
        <v>49</v>
      </c>
      <c r="D386" s="83" t="s">
        <v>146</v>
      </c>
      <c r="E386" s="84">
        <v>902</v>
      </c>
      <c r="F386" s="83" t="s">
        <v>994</v>
      </c>
      <c r="G386" s="83" t="s">
        <v>995</v>
      </c>
      <c r="H386" s="55" t="s">
        <v>994</v>
      </c>
      <c r="I386" s="55" t="s">
        <v>25</v>
      </c>
      <c r="J386" s="55" t="s">
        <v>26</v>
      </c>
      <c r="K386" s="55" t="s">
        <v>394</v>
      </c>
      <c r="L386" s="55" t="s">
        <v>414</v>
      </c>
      <c r="M386" s="85"/>
      <c r="N386" s="89">
        <v>1168412</v>
      </c>
      <c r="O386" s="62" t="s">
        <v>1049</v>
      </c>
    </row>
    <row r="387" spans="1:15" ht="31.2">
      <c r="A387" s="55" t="s">
        <v>1342</v>
      </c>
      <c r="B387" s="59" t="s">
        <v>432</v>
      </c>
      <c r="C387" s="55" t="s">
        <v>49</v>
      </c>
      <c r="D387" s="83" t="s">
        <v>146</v>
      </c>
      <c r="E387" s="84">
        <v>902</v>
      </c>
      <c r="F387" s="83" t="s">
        <v>994</v>
      </c>
      <c r="G387" s="83" t="s">
        <v>995</v>
      </c>
      <c r="H387" s="55" t="s">
        <v>994</v>
      </c>
      <c r="I387" s="55" t="s">
        <v>25</v>
      </c>
      <c r="J387" s="55" t="s">
        <v>26</v>
      </c>
      <c r="K387" s="55" t="s">
        <v>119</v>
      </c>
      <c r="L387" s="55" t="s">
        <v>432</v>
      </c>
      <c r="M387" s="85"/>
      <c r="N387" s="89">
        <v>1168412</v>
      </c>
      <c r="O387" s="62" t="s">
        <v>432</v>
      </c>
    </row>
    <row r="388" spans="1:15" ht="31.2">
      <c r="A388" s="55" t="s">
        <v>1343</v>
      </c>
      <c r="B388" s="59" t="s">
        <v>1122</v>
      </c>
      <c r="C388" s="55" t="s">
        <v>49</v>
      </c>
      <c r="D388" s="83" t="s">
        <v>146</v>
      </c>
      <c r="E388" s="84">
        <v>902</v>
      </c>
      <c r="F388" s="83" t="s">
        <v>994</v>
      </c>
      <c r="G388" s="83" t="s">
        <v>995</v>
      </c>
      <c r="H388" s="55" t="s">
        <v>994</v>
      </c>
      <c r="I388" s="55" t="s">
        <v>25</v>
      </c>
      <c r="J388" s="55" t="s">
        <v>26</v>
      </c>
      <c r="K388" s="55" t="s">
        <v>434</v>
      </c>
      <c r="L388" s="55" t="s">
        <v>1122</v>
      </c>
      <c r="M388" s="85"/>
      <c r="N388" s="89">
        <v>1168412</v>
      </c>
      <c r="O388" s="62" t="s">
        <v>1122</v>
      </c>
    </row>
    <row r="389" spans="1:15" ht="62.4">
      <c r="A389" s="55" t="s">
        <v>1344</v>
      </c>
      <c r="B389" s="59" t="s">
        <v>28</v>
      </c>
      <c r="C389" s="55" t="s">
        <v>49</v>
      </c>
      <c r="D389" s="83" t="s">
        <v>146</v>
      </c>
      <c r="E389" s="84">
        <v>902</v>
      </c>
      <c r="F389" s="83" t="s">
        <v>994</v>
      </c>
      <c r="G389" s="83" t="s">
        <v>995</v>
      </c>
      <c r="H389" s="55" t="s">
        <v>994</v>
      </c>
      <c r="I389" s="55" t="s">
        <v>27</v>
      </c>
      <c r="J389" s="55" t="s">
        <v>28</v>
      </c>
      <c r="K389" s="55" t="s">
        <v>394</v>
      </c>
      <c r="L389" s="55" t="s">
        <v>414</v>
      </c>
      <c r="M389" s="85"/>
      <c r="N389" s="89">
        <v>63917.96</v>
      </c>
      <c r="O389" s="62" t="s">
        <v>1051</v>
      </c>
    </row>
    <row r="390" spans="1:15" ht="31.2">
      <c r="A390" s="55" t="s">
        <v>1345</v>
      </c>
      <c r="B390" s="59" t="s">
        <v>432</v>
      </c>
      <c r="C390" s="55" t="s">
        <v>49</v>
      </c>
      <c r="D390" s="83" t="s">
        <v>146</v>
      </c>
      <c r="E390" s="84">
        <v>902</v>
      </c>
      <c r="F390" s="83" t="s">
        <v>994</v>
      </c>
      <c r="G390" s="83" t="s">
        <v>995</v>
      </c>
      <c r="H390" s="55" t="s">
        <v>994</v>
      </c>
      <c r="I390" s="55" t="s">
        <v>27</v>
      </c>
      <c r="J390" s="55" t="s">
        <v>28</v>
      </c>
      <c r="K390" s="55" t="s">
        <v>119</v>
      </c>
      <c r="L390" s="55" t="s">
        <v>432</v>
      </c>
      <c r="M390" s="85"/>
      <c r="N390" s="89">
        <v>63917.96</v>
      </c>
      <c r="O390" s="62" t="s">
        <v>432</v>
      </c>
    </row>
    <row r="391" spans="1:15" ht="31.2">
      <c r="A391" s="55" t="s">
        <v>1346</v>
      </c>
      <c r="B391" s="59" t="s">
        <v>1122</v>
      </c>
      <c r="C391" s="55" t="s">
        <v>49</v>
      </c>
      <c r="D391" s="83" t="s">
        <v>146</v>
      </c>
      <c r="E391" s="84">
        <v>902</v>
      </c>
      <c r="F391" s="83" t="s">
        <v>994</v>
      </c>
      <c r="G391" s="83" t="s">
        <v>995</v>
      </c>
      <c r="H391" s="55" t="s">
        <v>994</v>
      </c>
      <c r="I391" s="55" t="s">
        <v>27</v>
      </c>
      <c r="J391" s="55" t="s">
        <v>28</v>
      </c>
      <c r="K391" s="55" t="s">
        <v>434</v>
      </c>
      <c r="L391" s="55" t="s">
        <v>1122</v>
      </c>
      <c r="M391" s="85"/>
      <c r="N391" s="89">
        <v>63917.96</v>
      </c>
      <c r="O391" s="62" t="s">
        <v>1122</v>
      </c>
    </row>
    <row r="392" spans="1:15">
      <c r="A392" s="82" t="s">
        <v>1347</v>
      </c>
      <c r="B392" s="57" t="s">
        <v>1019</v>
      </c>
      <c r="C392" s="82" t="s">
        <v>49</v>
      </c>
      <c r="D392" s="83" t="s">
        <v>146</v>
      </c>
      <c r="E392" s="84">
        <v>902</v>
      </c>
      <c r="F392" s="83" t="s">
        <v>1018</v>
      </c>
      <c r="G392" s="83" t="s">
        <v>1019</v>
      </c>
      <c r="H392" s="82" t="s">
        <v>1018</v>
      </c>
      <c r="I392" s="82" t="s">
        <v>394</v>
      </c>
      <c r="J392" s="55" t="s">
        <v>413</v>
      </c>
      <c r="K392" s="82" t="s">
        <v>394</v>
      </c>
      <c r="L392" s="55" t="s">
        <v>414</v>
      </c>
      <c r="M392" s="85" t="s">
        <v>1019</v>
      </c>
      <c r="N392" s="86">
        <v>34398026.719999999</v>
      </c>
      <c r="O392" s="62" t="s">
        <v>93</v>
      </c>
    </row>
    <row r="393" spans="1:15" ht="62.4">
      <c r="A393" s="55" t="s">
        <v>1348</v>
      </c>
      <c r="B393" s="59" t="s">
        <v>1151</v>
      </c>
      <c r="C393" s="55" t="s">
        <v>49</v>
      </c>
      <c r="D393" s="83" t="s">
        <v>146</v>
      </c>
      <c r="E393" s="84">
        <v>902</v>
      </c>
      <c r="F393" s="83" t="s">
        <v>1018</v>
      </c>
      <c r="G393" s="83" t="s">
        <v>1019</v>
      </c>
      <c r="H393" s="55" t="s">
        <v>1018</v>
      </c>
      <c r="I393" s="55" t="s">
        <v>1130</v>
      </c>
      <c r="J393" s="55" t="s">
        <v>1151</v>
      </c>
      <c r="K393" s="55" t="s">
        <v>394</v>
      </c>
      <c r="L393" s="55" t="s">
        <v>414</v>
      </c>
      <c r="M393" s="85"/>
      <c r="N393" s="89">
        <v>34398026.719999999</v>
      </c>
      <c r="O393" s="62" t="s">
        <v>432</v>
      </c>
    </row>
    <row r="394" spans="1:15" ht="31.2">
      <c r="A394" s="55" t="s">
        <v>1349</v>
      </c>
      <c r="B394" s="59" t="s">
        <v>250</v>
      </c>
      <c r="C394" s="55" t="s">
        <v>49</v>
      </c>
      <c r="D394" s="83" t="s">
        <v>146</v>
      </c>
      <c r="E394" s="84">
        <v>902</v>
      </c>
      <c r="F394" s="83" t="s">
        <v>1018</v>
      </c>
      <c r="G394" s="83" t="s">
        <v>1019</v>
      </c>
      <c r="H394" s="55" t="s">
        <v>1018</v>
      </c>
      <c r="I394" s="55" t="s">
        <v>249</v>
      </c>
      <c r="J394" s="55" t="s">
        <v>250</v>
      </c>
      <c r="K394" s="55" t="s">
        <v>394</v>
      </c>
      <c r="L394" s="55" t="s">
        <v>414</v>
      </c>
      <c r="M394" s="85"/>
      <c r="N394" s="89">
        <v>34098026.719999999</v>
      </c>
      <c r="O394" s="62" t="s">
        <v>1122</v>
      </c>
    </row>
    <row r="395" spans="1:15" ht="31.2">
      <c r="A395" s="55" t="s">
        <v>1350</v>
      </c>
      <c r="B395" s="59" t="s">
        <v>675</v>
      </c>
      <c r="C395" s="55" t="s">
        <v>49</v>
      </c>
      <c r="D395" s="83" t="s">
        <v>146</v>
      </c>
      <c r="E395" s="84">
        <v>902</v>
      </c>
      <c r="F395" s="83" t="s">
        <v>1018</v>
      </c>
      <c r="G395" s="83" t="s">
        <v>1019</v>
      </c>
      <c r="H395" s="55" t="s">
        <v>1018</v>
      </c>
      <c r="I395" s="55" t="s">
        <v>674</v>
      </c>
      <c r="J395" s="55" t="s">
        <v>675</v>
      </c>
      <c r="K395" s="55" t="s">
        <v>394</v>
      </c>
      <c r="L395" s="55" t="s">
        <v>414</v>
      </c>
      <c r="M395" s="85"/>
      <c r="N395" s="89">
        <v>21923651.420000002</v>
      </c>
      <c r="O395" s="62" t="s">
        <v>95</v>
      </c>
    </row>
    <row r="396" spans="1:15" ht="31.2">
      <c r="A396" s="55" t="s">
        <v>1351</v>
      </c>
      <c r="B396" s="59" t="s">
        <v>432</v>
      </c>
      <c r="C396" s="55" t="s">
        <v>49</v>
      </c>
      <c r="D396" s="83" t="s">
        <v>146</v>
      </c>
      <c r="E396" s="84">
        <v>902</v>
      </c>
      <c r="F396" s="83" t="s">
        <v>1018</v>
      </c>
      <c r="G396" s="83" t="s">
        <v>1019</v>
      </c>
      <c r="H396" s="55" t="s">
        <v>1018</v>
      </c>
      <c r="I396" s="55" t="s">
        <v>674</v>
      </c>
      <c r="J396" s="55" t="s">
        <v>675</v>
      </c>
      <c r="K396" s="55" t="s">
        <v>119</v>
      </c>
      <c r="L396" s="55" t="s">
        <v>432</v>
      </c>
      <c r="M396" s="85"/>
      <c r="N396" s="89">
        <v>21923651.420000002</v>
      </c>
      <c r="O396" s="62" t="s">
        <v>432</v>
      </c>
    </row>
    <row r="397" spans="1:15" ht="31.2">
      <c r="A397" s="55" t="s">
        <v>1352</v>
      </c>
      <c r="B397" s="59" t="s">
        <v>1122</v>
      </c>
      <c r="C397" s="55" t="s">
        <v>49</v>
      </c>
      <c r="D397" s="83" t="s">
        <v>146</v>
      </c>
      <c r="E397" s="84">
        <v>902</v>
      </c>
      <c r="F397" s="83" t="s">
        <v>1018</v>
      </c>
      <c r="G397" s="83" t="s">
        <v>1019</v>
      </c>
      <c r="H397" s="55" t="s">
        <v>1018</v>
      </c>
      <c r="I397" s="55" t="s">
        <v>674</v>
      </c>
      <c r="J397" s="55" t="s">
        <v>675</v>
      </c>
      <c r="K397" s="55" t="s">
        <v>434</v>
      </c>
      <c r="L397" s="55" t="s">
        <v>1122</v>
      </c>
      <c r="M397" s="85"/>
      <c r="N397" s="89">
        <v>21923651.420000002</v>
      </c>
      <c r="O397" s="62" t="s">
        <v>1122</v>
      </c>
    </row>
    <row r="398" spans="1:15" ht="94.5" customHeight="1">
      <c r="A398" s="55" t="s">
        <v>1353</v>
      </c>
      <c r="B398" s="59" t="s">
        <v>1049</v>
      </c>
      <c r="C398" s="55" t="s">
        <v>49</v>
      </c>
      <c r="D398" s="83" t="s">
        <v>146</v>
      </c>
      <c r="E398" s="84">
        <v>902</v>
      </c>
      <c r="F398" s="83" t="s">
        <v>1018</v>
      </c>
      <c r="G398" s="83" t="s">
        <v>1019</v>
      </c>
      <c r="H398" s="55" t="s">
        <v>1018</v>
      </c>
      <c r="I398" s="55" t="s">
        <v>1048</v>
      </c>
      <c r="J398" s="55" t="s">
        <v>1049</v>
      </c>
      <c r="K398" s="55" t="s">
        <v>394</v>
      </c>
      <c r="L398" s="55" t="s">
        <v>414</v>
      </c>
      <c r="M398" s="85"/>
      <c r="N398" s="89">
        <v>1740745.58</v>
      </c>
      <c r="O398" s="62" t="s">
        <v>1178</v>
      </c>
    </row>
    <row r="399" spans="1:15" ht="31.2">
      <c r="A399" s="55" t="s">
        <v>1354</v>
      </c>
      <c r="B399" s="59" t="s">
        <v>432</v>
      </c>
      <c r="C399" s="55" t="s">
        <v>49</v>
      </c>
      <c r="D399" s="83" t="s">
        <v>146</v>
      </c>
      <c r="E399" s="84">
        <v>902</v>
      </c>
      <c r="F399" s="83" t="s">
        <v>1018</v>
      </c>
      <c r="G399" s="83" t="s">
        <v>1019</v>
      </c>
      <c r="H399" s="55" t="s">
        <v>1018</v>
      </c>
      <c r="I399" s="55" t="s">
        <v>1048</v>
      </c>
      <c r="J399" s="55" t="s">
        <v>1049</v>
      </c>
      <c r="K399" s="55" t="s">
        <v>119</v>
      </c>
      <c r="L399" s="55" t="s">
        <v>432</v>
      </c>
      <c r="M399" s="85"/>
      <c r="N399" s="89">
        <v>1740745.58</v>
      </c>
      <c r="O399" s="62" t="s">
        <v>432</v>
      </c>
    </row>
    <row r="400" spans="1:15" ht="31.2">
      <c r="A400" s="55" t="s">
        <v>1355</v>
      </c>
      <c r="B400" s="59" t="s">
        <v>1122</v>
      </c>
      <c r="C400" s="55" t="s">
        <v>49</v>
      </c>
      <c r="D400" s="83" t="s">
        <v>146</v>
      </c>
      <c r="E400" s="84">
        <v>902</v>
      </c>
      <c r="F400" s="83" t="s">
        <v>1018</v>
      </c>
      <c r="G400" s="83" t="s">
        <v>1019</v>
      </c>
      <c r="H400" s="55" t="s">
        <v>1018</v>
      </c>
      <c r="I400" s="55" t="s">
        <v>1048</v>
      </c>
      <c r="J400" s="55" t="s">
        <v>1049</v>
      </c>
      <c r="K400" s="55" t="s">
        <v>434</v>
      </c>
      <c r="L400" s="55" t="s">
        <v>1122</v>
      </c>
      <c r="M400" s="85"/>
      <c r="N400" s="89">
        <v>1740745.58</v>
      </c>
      <c r="O400" s="62" t="s">
        <v>1122</v>
      </c>
    </row>
    <row r="401" spans="1:15">
      <c r="A401" s="55" t="s">
        <v>1356</v>
      </c>
      <c r="B401" s="59" t="s">
        <v>1051</v>
      </c>
      <c r="C401" s="55" t="s">
        <v>49</v>
      </c>
      <c r="D401" s="83" t="s">
        <v>146</v>
      </c>
      <c r="E401" s="84">
        <v>902</v>
      </c>
      <c r="F401" s="83" t="s">
        <v>1018</v>
      </c>
      <c r="G401" s="83" t="s">
        <v>1019</v>
      </c>
      <c r="H401" s="55" t="s">
        <v>1018</v>
      </c>
      <c r="I401" s="55" t="s">
        <v>1050</v>
      </c>
      <c r="J401" s="55" t="s">
        <v>1051</v>
      </c>
      <c r="K401" s="55" t="s">
        <v>394</v>
      </c>
      <c r="L401" s="55" t="s">
        <v>414</v>
      </c>
      <c r="M401" s="85"/>
      <c r="N401" s="89">
        <v>3563644.39</v>
      </c>
      <c r="O401" s="62" t="s">
        <v>295</v>
      </c>
    </row>
    <row r="402" spans="1:15" ht="31.2">
      <c r="A402" s="55" t="s">
        <v>1357</v>
      </c>
      <c r="B402" s="59" t="s">
        <v>432</v>
      </c>
      <c r="C402" s="55" t="s">
        <v>49</v>
      </c>
      <c r="D402" s="83" t="s">
        <v>146</v>
      </c>
      <c r="E402" s="84">
        <v>902</v>
      </c>
      <c r="F402" s="83" t="s">
        <v>1018</v>
      </c>
      <c r="G402" s="83" t="s">
        <v>1019</v>
      </c>
      <c r="H402" s="55" t="s">
        <v>1018</v>
      </c>
      <c r="I402" s="55" t="s">
        <v>1050</v>
      </c>
      <c r="J402" s="55" t="s">
        <v>1051</v>
      </c>
      <c r="K402" s="55" t="s">
        <v>119</v>
      </c>
      <c r="L402" s="55" t="s">
        <v>432</v>
      </c>
      <c r="M402" s="85"/>
      <c r="N402" s="89">
        <v>3563644.39</v>
      </c>
      <c r="O402" s="62" t="s">
        <v>432</v>
      </c>
    </row>
    <row r="403" spans="1:15" ht="31.2">
      <c r="A403" s="55" t="s">
        <v>1358</v>
      </c>
      <c r="B403" s="59" t="s">
        <v>1122</v>
      </c>
      <c r="C403" s="55" t="s">
        <v>49</v>
      </c>
      <c r="D403" s="83" t="s">
        <v>146</v>
      </c>
      <c r="E403" s="84">
        <v>902</v>
      </c>
      <c r="F403" s="83" t="s">
        <v>1018</v>
      </c>
      <c r="G403" s="83" t="s">
        <v>1019</v>
      </c>
      <c r="H403" s="55" t="s">
        <v>1018</v>
      </c>
      <c r="I403" s="55" t="s">
        <v>1050</v>
      </c>
      <c r="J403" s="55" t="s">
        <v>1051</v>
      </c>
      <c r="K403" s="55" t="s">
        <v>434</v>
      </c>
      <c r="L403" s="55" t="s">
        <v>1122</v>
      </c>
      <c r="M403" s="85"/>
      <c r="N403" s="89">
        <v>3563644.39</v>
      </c>
      <c r="O403" s="62" t="s">
        <v>1122</v>
      </c>
    </row>
    <row r="404" spans="1:15" ht="62.4">
      <c r="A404" s="55" t="s">
        <v>1359</v>
      </c>
      <c r="B404" s="59" t="s">
        <v>93</v>
      </c>
      <c r="C404" s="55" t="s">
        <v>49</v>
      </c>
      <c r="D404" s="83" t="s">
        <v>146</v>
      </c>
      <c r="E404" s="84">
        <v>902</v>
      </c>
      <c r="F404" s="83" t="s">
        <v>1018</v>
      </c>
      <c r="G404" s="83" t="s">
        <v>1019</v>
      </c>
      <c r="H404" s="55" t="s">
        <v>1018</v>
      </c>
      <c r="I404" s="55" t="s">
        <v>1052</v>
      </c>
      <c r="J404" s="55" t="s">
        <v>93</v>
      </c>
      <c r="K404" s="55" t="s">
        <v>394</v>
      </c>
      <c r="L404" s="55" t="s">
        <v>414</v>
      </c>
      <c r="M404" s="85"/>
      <c r="N404" s="89">
        <v>769266.32</v>
      </c>
      <c r="O404" s="62" t="s">
        <v>871</v>
      </c>
    </row>
    <row r="405" spans="1:15" ht="31.2">
      <c r="A405" s="55" t="s">
        <v>1360</v>
      </c>
      <c r="B405" s="59" t="s">
        <v>432</v>
      </c>
      <c r="C405" s="55" t="s">
        <v>49</v>
      </c>
      <c r="D405" s="83" t="s">
        <v>146</v>
      </c>
      <c r="E405" s="84">
        <v>902</v>
      </c>
      <c r="F405" s="83" t="s">
        <v>1018</v>
      </c>
      <c r="G405" s="83" t="s">
        <v>1019</v>
      </c>
      <c r="H405" s="55" t="s">
        <v>1018</v>
      </c>
      <c r="I405" s="55" t="s">
        <v>1052</v>
      </c>
      <c r="J405" s="55" t="s">
        <v>93</v>
      </c>
      <c r="K405" s="55" t="s">
        <v>119</v>
      </c>
      <c r="L405" s="55" t="s">
        <v>432</v>
      </c>
      <c r="M405" s="85"/>
      <c r="N405" s="89">
        <v>769266.32</v>
      </c>
      <c r="O405" s="62" t="s">
        <v>432</v>
      </c>
    </row>
    <row r="406" spans="1:15" ht="31.2">
      <c r="A406" s="55" t="s">
        <v>1361</v>
      </c>
      <c r="B406" s="59" t="s">
        <v>1122</v>
      </c>
      <c r="C406" s="55" t="s">
        <v>49</v>
      </c>
      <c r="D406" s="83" t="s">
        <v>146</v>
      </c>
      <c r="E406" s="84">
        <v>902</v>
      </c>
      <c r="F406" s="83" t="s">
        <v>1018</v>
      </c>
      <c r="G406" s="83" t="s">
        <v>1019</v>
      </c>
      <c r="H406" s="55" t="s">
        <v>1018</v>
      </c>
      <c r="I406" s="55" t="s">
        <v>1052</v>
      </c>
      <c r="J406" s="55" t="s">
        <v>93</v>
      </c>
      <c r="K406" s="55" t="s">
        <v>434</v>
      </c>
      <c r="L406" s="55" t="s">
        <v>1122</v>
      </c>
      <c r="M406" s="85"/>
      <c r="N406" s="89">
        <v>769266.32</v>
      </c>
      <c r="O406" s="62" t="s">
        <v>1122</v>
      </c>
    </row>
    <row r="407" spans="1:15" ht="31.2">
      <c r="A407" s="55" t="s">
        <v>1362</v>
      </c>
      <c r="B407" s="59" t="s">
        <v>95</v>
      </c>
      <c r="C407" s="55" t="s">
        <v>49</v>
      </c>
      <c r="D407" s="83" t="s">
        <v>146</v>
      </c>
      <c r="E407" s="84">
        <v>902</v>
      </c>
      <c r="F407" s="83" t="s">
        <v>1018</v>
      </c>
      <c r="G407" s="83" t="s">
        <v>1019</v>
      </c>
      <c r="H407" s="55" t="s">
        <v>1018</v>
      </c>
      <c r="I407" s="55" t="s">
        <v>94</v>
      </c>
      <c r="J407" s="55" t="s">
        <v>95</v>
      </c>
      <c r="K407" s="55" t="s">
        <v>394</v>
      </c>
      <c r="L407" s="55" t="s">
        <v>414</v>
      </c>
      <c r="M407" s="85"/>
      <c r="N407" s="89">
        <v>653261.31000000006</v>
      </c>
      <c r="O407" s="62" t="s">
        <v>677</v>
      </c>
    </row>
    <row r="408" spans="1:15" ht="31.2">
      <c r="A408" s="55" t="s">
        <v>1363</v>
      </c>
      <c r="B408" s="59" t="s">
        <v>432</v>
      </c>
      <c r="C408" s="55" t="s">
        <v>49</v>
      </c>
      <c r="D408" s="83" t="s">
        <v>146</v>
      </c>
      <c r="E408" s="84">
        <v>902</v>
      </c>
      <c r="F408" s="83" t="s">
        <v>1018</v>
      </c>
      <c r="G408" s="83" t="s">
        <v>1019</v>
      </c>
      <c r="H408" s="55" t="s">
        <v>1018</v>
      </c>
      <c r="I408" s="55" t="s">
        <v>94</v>
      </c>
      <c r="J408" s="55" t="s">
        <v>95</v>
      </c>
      <c r="K408" s="55" t="s">
        <v>119</v>
      </c>
      <c r="L408" s="55" t="s">
        <v>432</v>
      </c>
      <c r="M408" s="85"/>
      <c r="N408" s="89">
        <v>653261.31000000006</v>
      </c>
      <c r="O408" s="62" t="s">
        <v>673</v>
      </c>
    </row>
    <row r="409" spans="1:15" ht="31.2">
      <c r="A409" s="55" t="s">
        <v>1364</v>
      </c>
      <c r="B409" s="59" t="s">
        <v>1122</v>
      </c>
      <c r="C409" s="55" t="s">
        <v>49</v>
      </c>
      <c r="D409" s="83" t="s">
        <v>146</v>
      </c>
      <c r="E409" s="84">
        <v>902</v>
      </c>
      <c r="F409" s="83" t="s">
        <v>1018</v>
      </c>
      <c r="G409" s="83" t="s">
        <v>1019</v>
      </c>
      <c r="H409" s="55" t="s">
        <v>1018</v>
      </c>
      <c r="I409" s="55" t="s">
        <v>94</v>
      </c>
      <c r="J409" s="55" t="s">
        <v>95</v>
      </c>
      <c r="K409" s="55" t="s">
        <v>434</v>
      </c>
      <c r="L409" s="55" t="s">
        <v>1122</v>
      </c>
      <c r="M409" s="85"/>
      <c r="N409" s="89">
        <v>653261.31000000006</v>
      </c>
      <c r="O409" s="62" t="s">
        <v>652</v>
      </c>
    </row>
    <row r="410" spans="1:15" ht="78.75" customHeight="1">
      <c r="A410" s="55" t="s">
        <v>1365</v>
      </c>
      <c r="B410" s="59" t="s">
        <v>1178</v>
      </c>
      <c r="C410" s="55" t="s">
        <v>49</v>
      </c>
      <c r="D410" s="83" t="s">
        <v>146</v>
      </c>
      <c r="E410" s="84">
        <v>902</v>
      </c>
      <c r="F410" s="83" t="s">
        <v>1018</v>
      </c>
      <c r="G410" s="83" t="s">
        <v>1019</v>
      </c>
      <c r="H410" s="55" t="s">
        <v>1018</v>
      </c>
      <c r="I410" s="55" t="s">
        <v>96</v>
      </c>
      <c r="J410" s="55" t="s">
        <v>1178</v>
      </c>
      <c r="K410" s="55" t="s">
        <v>394</v>
      </c>
      <c r="L410" s="55" t="s">
        <v>414</v>
      </c>
      <c r="M410" s="85"/>
      <c r="N410" s="89">
        <v>3333512</v>
      </c>
      <c r="O410" s="62" t="s">
        <v>172</v>
      </c>
    </row>
    <row r="411" spans="1:15" ht="31.2">
      <c r="A411" s="55" t="s">
        <v>1366</v>
      </c>
      <c r="B411" s="59" t="s">
        <v>432</v>
      </c>
      <c r="C411" s="55" t="s">
        <v>49</v>
      </c>
      <c r="D411" s="83" t="s">
        <v>146</v>
      </c>
      <c r="E411" s="84">
        <v>902</v>
      </c>
      <c r="F411" s="83" t="s">
        <v>1018</v>
      </c>
      <c r="G411" s="83" t="s">
        <v>1019</v>
      </c>
      <c r="H411" s="55" t="s">
        <v>1018</v>
      </c>
      <c r="I411" s="55" t="s">
        <v>96</v>
      </c>
      <c r="J411" s="55" t="s">
        <v>1178</v>
      </c>
      <c r="K411" s="55" t="s">
        <v>119</v>
      </c>
      <c r="L411" s="55" t="s">
        <v>432</v>
      </c>
      <c r="M411" s="85"/>
      <c r="N411" s="89">
        <v>3333512</v>
      </c>
      <c r="O411" s="62" t="s">
        <v>673</v>
      </c>
    </row>
    <row r="412" spans="1:15" ht="31.2">
      <c r="A412" s="55" t="s">
        <v>1367</v>
      </c>
      <c r="B412" s="59" t="s">
        <v>1122</v>
      </c>
      <c r="C412" s="55" t="s">
        <v>49</v>
      </c>
      <c r="D412" s="83" t="s">
        <v>146</v>
      </c>
      <c r="E412" s="84">
        <v>902</v>
      </c>
      <c r="F412" s="83" t="s">
        <v>1018</v>
      </c>
      <c r="G412" s="83" t="s">
        <v>1019</v>
      </c>
      <c r="H412" s="55" t="s">
        <v>1018</v>
      </c>
      <c r="I412" s="55" t="s">
        <v>96</v>
      </c>
      <c r="J412" s="55" t="s">
        <v>1178</v>
      </c>
      <c r="K412" s="55" t="s">
        <v>434</v>
      </c>
      <c r="L412" s="55" t="s">
        <v>1122</v>
      </c>
      <c r="M412" s="85"/>
      <c r="N412" s="89">
        <v>3333512</v>
      </c>
      <c r="O412" s="62" t="s">
        <v>652</v>
      </c>
    </row>
    <row r="413" spans="1:15" ht="62.4">
      <c r="A413" s="55" t="s">
        <v>1368</v>
      </c>
      <c r="B413" s="59" t="s">
        <v>295</v>
      </c>
      <c r="C413" s="55" t="s">
        <v>49</v>
      </c>
      <c r="D413" s="83" t="s">
        <v>146</v>
      </c>
      <c r="E413" s="84">
        <v>902</v>
      </c>
      <c r="F413" s="83" t="s">
        <v>1018</v>
      </c>
      <c r="G413" s="83" t="s">
        <v>1019</v>
      </c>
      <c r="H413" s="55" t="s">
        <v>1018</v>
      </c>
      <c r="I413" s="55" t="s">
        <v>97</v>
      </c>
      <c r="J413" s="55" t="s">
        <v>295</v>
      </c>
      <c r="K413" s="55" t="s">
        <v>394</v>
      </c>
      <c r="L413" s="55" t="s">
        <v>414</v>
      </c>
      <c r="M413" s="85"/>
      <c r="N413" s="89">
        <v>926382.7</v>
      </c>
      <c r="O413" s="62" t="s">
        <v>697</v>
      </c>
    </row>
    <row r="414" spans="1:15" ht="31.2">
      <c r="A414" s="55" t="s">
        <v>1369</v>
      </c>
      <c r="B414" s="59" t="s">
        <v>432</v>
      </c>
      <c r="C414" s="55" t="s">
        <v>49</v>
      </c>
      <c r="D414" s="83" t="s">
        <v>146</v>
      </c>
      <c r="E414" s="84">
        <v>902</v>
      </c>
      <c r="F414" s="83" t="s">
        <v>1018</v>
      </c>
      <c r="G414" s="83" t="s">
        <v>1019</v>
      </c>
      <c r="H414" s="55" t="s">
        <v>1018</v>
      </c>
      <c r="I414" s="55" t="s">
        <v>97</v>
      </c>
      <c r="J414" s="55" t="s">
        <v>295</v>
      </c>
      <c r="K414" s="55" t="s">
        <v>119</v>
      </c>
      <c r="L414" s="55" t="s">
        <v>432</v>
      </c>
      <c r="M414" s="85"/>
      <c r="N414" s="89">
        <v>926382.7</v>
      </c>
      <c r="O414" s="62" t="s">
        <v>699</v>
      </c>
    </row>
    <row r="415" spans="1:15" ht="31.2">
      <c r="A415" s="55" t="s">
        <v>1370</v>
      </c>
      <c r="B415" s="59" t="s">
        <v>1122</v>
      </c>
      <c r="C415" s="55" t="s">
        <v>49</v>
      </c>
      <c r="D415" s="83" t="s">
        <v>146</v>
      </c>
      <c r="E415" s="84">
        <v>902</v>
      </c>
      <c r="F415" s="83" t="s">
        <v>1018</v>
      </c>
      <c r="G415" s="83" t="s">
        <v>1019</v>
      </c>
      <c r="H415" s="55" t="s">
        <v>1018</v>
      </c>
      <c r="I415" s="55" t="s">
        <v>97</v>
      </c>
      <c r="J415" s="55" t="s">
        <v>295</v>
      </c>
      <c r="K415" s="55" t="s">
        <v>434</v>
      </c>
      <c r="L415" s="55" t="s">
        <v>1122</v>
      </c>
      <c r="M415" s="85"/>
      <c r="N415" s="89">
        <v>926382.7</v>
      </c>
      <c r="O415" s="62" t="s">
        <v>432</v>
      </c>
    </row>
    <row r="416" spans="1:15" ht="31.2">
      <c r="A416" s="55" t="s">
        <v>1373</v>
      </c>
      <c r="B416" s="59" t="s">
        <v>871</v>
      </c>
      <c r="C416" s="55" t="s">
        <v>49</v>
      </c>
      <c r="D416" s="83" t="s">
        <v>146</v>
      </c>
      <c r="E416" s="84">
        <v>902</v>
      </c>
      <c r="F416" s="83" t="s">
        <v>1018</v>
      </c>
      <c r="G416" s="83" t="s">
        <v>1019</v>
      </c>
      <c r="H416" s="55" t="s">
        <v>1018</v>
      </c>
      <c r="I416" s="55" t="s">
        <v>870</v>
      </c>
      <c r="J416" s="55" t="s">
        <v>871</v>
      </c>
      <c r="K416" s="55" t="s">
        <v>394</v>
      </c>
      <c r="L416" s="55" t="s">
        <v>414</v>
      </c>
      <c r="M416" s="85"/>
      <c r="N416" s="89">
        <v>88908</v>
      </c>
      <c r="O416" s="62" t="s">
        <v>1122</v>
      </c>
    </row>
    <row r="417" spans="1:15" s="88" customFormat="1" ht="31.2">
      <c r="A417" s="55" t="s">
        <v>1374</v>
      </c>
      <c r="B417" s="59" t="s">
        <v>432</v>
      </c>
      <c r="C417" s="55" t="s">
        <v>49</v>
      </c>
      <c r="D417" s="83" t="s">
        <v>146</v>
      </c>
      <c r="E417" s="84">
        <v>902</v>
      </c>
      <c r="F417" s="83" t="s">
        <v>1018</v>
      </c>
      <c r="G417" s="83" t="s">
        <v>1019</v>
      </c>
      <c r="H417" s="55" t="s">
        <v>1018</v>
      </c>
      <c r="I417" s="55" t="s">
        <v>870</v>
      </c>
      <c r="J417" s="55" t="s">
        <v>871</v>
      </c>
      <c r="K417" s="55" t="s">
        <v>119</v>
      </c>
      <c r="L417" s="55" t="s">
        <v>432</v>
      </c>
      <c r="M417" s="85"/>
      <c r="N417" s="89">
        <v>88908</v>
      </c>
      <c r="O417" s="87" t="s">
        <v>271</v>
      </c>
    </row>
    <row r="418" spans="1:15" ht="31.2">
      <c r="A418" s="55" t="s">
        <v>1375</v>
      </c>
      <c r="B418" s="59" t="s">
        <v>1122</v>
      </c>
      <c r="C418" s="55" t="s">
        <v>49</v>
      </c>
      <c r="D418" s="83" t="s">
        <v>146</v>
      </c>
      <c r="E418" s="84">
        <v>902</v>
      </c>
      <c r="F418" s="83" t="s">
        <v>1018</v>
      </c>
      <c r="G418" s="83" t="s">
        <v>1019</v>
      </c>
      <c r="H418" s="55" t="s">
        <v>1018</v>
      </c>
      <c r="I418" s="55" t="s">
        <v>870</v>
      </c>
      <c r="J418" s="55" t="s">
        <v>871</v>
      </c>
      <c r="K418" s="55" t="s">
        <v>434</v>
      </c>
      <c r="L418" s="55" t="s">
        <v>1122</v>
      </c>
      <c r="M418" s="85"/>
      <c r="N418" s="89">
        <v>88908</v>
      </c>
      <c r="O418" s="62" t="s">
        <v>273</v>
      </c>
    </row>
    <row r="419" spans="1:15" ht="31.2">
      <c r="A419" s="55" t="s">
        <v>1376</v>
      </c>
      <c r="B419" s="59" t="s">
        <v>677</v>
      </c>
      <c r="C419" s="55" t="s">
        <v>49</v>
      </c>
      <c r="D419" s="83" t="s">
        <v>146</v>
      </c>
      <c r="E419" s="84">
        <v>902</v>
      </c>
      <c r="F419" s="83" t="s">
        <v>1018</v>
      </c>
      <c r="G419" s="83" t="s">
        <v>1019</v>
      </c>
      <c r="H419" s="55" t="s">
        <v>1018</v>
      </c>
      <c r="I419" s="55" t="s">
        <v>676</v>
      </c>
      <c r="J419" s="55" t="s">
        <v>677</v>
      </c>
      <c r="K419" s="55" t="s">
        <v>394</v>
      </c>
      <c r="L419" s="55" t="s">
        <v>414</v>
      </c>
      <c r="M419" s="85"/>
      <c r="N419" s="89">
        <v>548670</v>
      </c>
      <c r="O419" s="62" t="s">
        <v>1151</v>
      </c>
    </row>
    <row r="420" spans="1:15" ht="31.2">
      <c r="A420" s="55" t="s">
        <v>651</v>
      </c>
      <c r="B420" s="59" t="s">
        <v>673</v>
      </c>
      <c r="C420" s="55" t="s">
        <v>49</v>
      </c>
      <c r="D420" s="83" t="s">
        <v>146</v>
      </c>
      <c r="E420" s="84">
        <v>902</v>
      </c>
      <c r="F420" s="83" t="s">
        <v>1018</v>
      </c>
      <c r="G420" s="83" t="s">
        <v>1019</v>
      </c>
      <c r="H420" s="55" t="s">
        <v>1018</v>
      </c>
      <c r="I420" s="55" t="s">
        <v>676</v>
      </c>
      <c r="J420" s="55" t="s">
        <v>677</v>
      </c>
      <c r="K420" s="55" t="s">
        <v>651</v>
      </c>
      <c r="L420" s="55" t="s">
        <v>673</v>
      </c>
      <c r="M420" s="85"/>
      <c r="N420" s="89">
        <v>548670</v>
      </c>
      <c r="O420" s="62" t="s">
        <v>784</v>
      </c>
    </row>
    <row r="421" spans="1:15">
      <c r="A421" s="55" t="s">
        <v>1377</v>
      </c>
      <c r="B421" s="59" t="s">
        <v>652</v>
      </c>
      <c r="C421" s="55" t="s">
        <v>49</v>
      </c>
      <c r="D421" s="83" t="s">
        <v>146</v>
      </c>
      <c r="E421" s="84">
        <v>902</v>
      </c>
      <c r="F421" s="83" t="s">
        <v>1018</v>
      </c>
      <c r="G421" s="83" t="s">
        <v>1019</v>
      </c>
      <c r="H421" s="55" t="s">
        <v>1018</v>
      </c>
      <c r="I421" s="55" t="s">
        <v>676</v>
      </c>
      <c r="J421" s="55" t="s">
        <v>677</v>
      </c>
      <c r="K421" s="55" t="s">
        <v>46</v>
      </c>
      <c r="L421" s="55" t="s">
        <v>652</v>
      </c>
      <c r="M421" s="85"/>
      <c r="N421" s="89">
        <v>548670</v>
      </c>
      <c r="O421" s="62" t="s">
        <v>786</v>
      </c>
    </row>
    <row r="422" spans="1:15" ht="78">
      <c r="A422" s="55" t="s">
        <v>1378</v>
      </c>
      <c r="B422" s="59" t="s">
        <v>172</v>
      </c>
      <c r="C422" s="55" t="s">
        <v>49</v>
      </c>
      <c r="D422" s="83" t="s">
        <v>146</v>
      </c>
      <c r="E422" s="84">
        <v>902</v>
      </c>
      <c r="F422" s="83" t="s">
        <v>1018</v>
      </c>
      <c r="G422" s="83" t="s">
        <v>1019</v>
      </c>
      <c r="H422" s="55" t="s">
        <v>1018</v>
      </c>
      <c r="I422" s="55" t="s">
        <v>171</v>
      </c>
      <c r="J422" s="55" t="s">
        <v>172</v>
      </c>
      <c r="K422" s="55" t="s">
        <v>394</v>
      </c>
      <c r="L422" s="55" t="s">
        <v>414</v>
      </c>
      <c r="M422" s="85"/>
      <c r="N422" s="89">
        <v>549985</v>
      </c>
      <c r="O422" s="62" t="s">
        <v>539</v>
      </c>
    </row>
    <row r="423" spans="1:15" ht="31.2">
      <c r="A423" s="55" t="s">
        <v>1379</v>
      </c>
      <c r="B423" s="59" t="s">
        <v>673</v>
      </c>
      <c r="C423" s="55" t="s">
        <v>49</v>
      </c>
      <c r="D423" s="83" t="s">
        <v>146</v>
      </c>
      <c r="E423" s="84">
        <v>902</v>
      </c>
      <c r="F423" s="83" t="s">
        <v>1018</v>
      </c>
      <c r="G423" s="83" t="s">
        <v>1019</v>
      </c>
      <c r="H423" s="55" t="s">
        <v>1018</v>
      </c>
      <c r="I423" s="55" t="s">
        <v>171</v>
      </c>
      <c r="J423" s="55" t="s">
        <v>172</v>
      </c>
      <c r="K423" s="55" t="s">
        <v>651</v>
      </c>
      <c r="L423" s="55" t="s">
        <v>673</v>
      </c>
      <c r="M423" s="85"/>
      <c r="N423" s="89">
        <v>549985</v>
      </c>
      <c r="O423" s="62" t="s">
        <v>541</v>
      </c>
    </row>
    <row r="424" spans="1:15" s="88" customFormat="1">
      <c r="A424" s="55" t="s">
        <v>1380</v>
      </c>
      <c r="B424" s="59" t="s">
        <v>652</v>
      </c>
      <c r="C424" s="55" t="s">
        <v>49</v>
      </c>
      <c r="D424" s="83" t="s">
        <v>146</v>
      </c>
      <c r="E424" s="84">
        <v>902</v>
      </c>
      <c r="F424" s="83" t="s">
        <v>1018</v>
      </c>
      <c r="G424" s="83" t="s">
        <v>1019</v>
      </c>
      <c r="H424" s="55" t="s">
        <v>1018</v>
      </c>
      <c r="I424" s="55" t="s">
        <v>171</v>
      </c>
      <c r="J424" s="55" t="s">
        <v>172</v>
      </c>
      <c r="K424" s="55" t="s">
        <v>46</v>
      </c>
      <c r="L424" s="55" t="s">
        <v>652</v>
      </c>
      <c r="M424" s="85"/>
      <c r="N424" s="89">
        <v>549985</v>
      </c>
      <c r="O424" s="87" t="s">
        <v>413</v>
      </c>
    </row>
    <row r="425" spans="1:15" s="88" customFormat="1" ht="46.8">
      <c r="A425" s="55" t="s">
        <v>1381</v>
      </c>
      <c r="B425" s="59" t="s">
        <v>697</v>
      </c>
      <c r="C425" s="55" t="s">
        <v>49</v>
      </c>
      <c r="D425" s="83" t="s">
        <v>146</v>
      </c>
      <c r="E425" s="84">
        <v>902</v>
      </c>
      <c r="F425" s="83" t="s">
        <v>1018</v>
      </c>
      <c r="G425" s="83" t="s">
        <v>1019</v>
      </c>
      <c r="H425" s="55" t="s">
        <v>1018</v>
      </c>
      <c r="I425" s="55" t="s">
        <v>696</v>
      </c>
      <c r="J425" s="55" t="s">
        <v>697</v>
      </c>
      <c r="K425" s="55" t="s">
        <v>394</v>
      </c>
      <c r="L425" s="55" t="s">
        <v>414</v>
      </c>
      <c r="M425" s="85"/>
      <c r="N425" s="89">
        <v>300000</v>
      </c>
      <c r="O425" s="87" t="s">
        <v>412</v>
      </c>
    </row>
    <row r="426" spans="1:15" s="88" customFormat="1" ht="46.8">
      <c r="A426" s="55" t="s">
        <v>1382</v>
      </c>
      <c r="B426" s="59" t="s">
        <v>699</v>
      </c>
      <c r="C426" s="55" t="s">
        <v>49</v>
      </c>
      <c r="D426" s="83" t="s">
        <v>146</v>
      </c>
      <c r="E426" s="84">
        <v>902</v>
      </c>
      <c r="F426" s="83" t="s">
        <v>1018</v>
      </c>
      <c r="G426" s="83" t="s">
        <v>1019</v>
      </c>
      <c r="H426" s="55" t="s">
        <v>1018</v>
      </c>
      <c r="I426" s="55" t="s">
        <v>698</v>
      </c>
      <c r="J426" s="55" t="s">
        <v>699</v>
      </c>
      <c r="K426" s="55" t="s">
        <v>394</v>
      </c>
      <c r="L426" s="55" t="s">
        <v>414</v>
      </c>
      <c r="M426" s="85"/>
      <c r="N426" s="89">
        <v>300000</v>
      </c>
      <c r="O426" s="87" t="s">
        <v>499</v>
      </c>
    </row>
    <row r="427" spans="1:15" ht="31.2">
      <c r="A427" s="55" t="s">
        <v>1383</v>
      </c>
      <c r="B427" s="59" t="s">
        <v>432</v>
      </c>
      <c r="C427" s="55" t="s">
        <v>49</v>
      </c>
      <c r="D427" s="83" t="s">
        <v>146</v>
      </c>
      <c r="E427" s="84">
        <v>902</v>
      </c>
      <c r="F427" s="83" t="s">
        <v>1018</v>
      </c>
      <c r="G427" s="83" t="s">
        <v>1019</v>
      </c>
      <c r="H427" s="55" t="s">
        <v>1018</v>
      </c>
      <c r="I427" s="55" t="s">
        <v>698</v>
      </c>
      <c r="J427" s="55" t="s">
        <v>699</v>
      </c>
      <c r="K427" s="55" t="s">
        <v>119</v>
      </c>
      <c r="L427" s="55" t="s">
        <v>432</v>
      </c>
      <c r="M427" s="85"/>
      <c r="N427" s="89">
        <v>300000</v>
      </c>
      <c r="O427" s="62" t="s">
        <v>1117</v>
      </c>
    </row>
    <row r="428" spans="1:15" ht="31.2">
      <c r="A428" s="55" t="s">
        <v>1384</v>
      </c>
      <c r="B428" s="59" t="s">
        <v>1122</v>
      </c>
      <c r="C428" s="55" t="s">
        <v>49</v>
      </c>
      <c r="D428" s="83" t="s">
        <v>146</v>
      </c>
      <c r="E428" s="84">
        <v>902</v>
      </c>
      <c r="F428" s="83" t="s">
        <v>1018</v>
      </c>
      <c r="G428" s="83" t="s">
        <v>1019</v>
      </c>
      <c r="H428" s="55" t="s">
        <v>1018</v>
      </c>
      <c r="I428" s="55" t="s">
        <v>698</v>
      </c>
      <c r="J428" s="55" t="s">
        <v>699</v>
      </c>
      <c r="K428" s="55" t="s">
        <v>434</v>
      </c>
      <c r="L428" s="55" t="s">
        <v>1122</v>
      </c>
      <c r="M428" s="85"/>
      <c r="N428" s="89">
        <v>300000</v>
      </c>
      <c r="O428" s="62" t="s">
        <v>1176</v>
      </c>
    </row>
    <row r="429" spans="1:15">
      <c r="A429" s="82" t="s">
        <v>1385</v>
      </c>
      <c r="B429" s="57" t="s">
        <v>271</v>
      </c>
      <c r="C429" s="82" t="s">
        <v>49</v>
      </c>
      <c r="D429" s="83" t="s">
        <v>146</v>
      </c>
      <c r="E429" s="84">
        <v>902</v>
      </c>
      <c r="F429" s="83" t="s">
        <v>270</v>
      </c>
      <c r="G429" s="83" t="s">
        <v>271</v>
      </c>
      <c r="H429" s="82" t="s">
        <v>270</v>
      </c>
      <c r="I429" s="82" t="s">
        <v>394</v>
      </c>
      <c r="J429" s="55" t="s">
        <v>413</v>
      </c>
      <c r="K429" s="82" t="s">
        <v>394</v>
      </c>
      <c r="L429" s="55" t="s">
        <v>414</v>
      </c>
      <c r="M429" s="85"/>
      <c r="N429" s="86">
        <v>1462060</v>
      </c>
      <c r="O429" s="62" t="s">
        <v>539</v>
      </c>
    </row>
    <row r="430" spans="1:15">
      <c r="A430" s="82" t="s">
        <v>46</v>
      </c>
      <c r="B430" s="57" t="s">
        <v>273</v>
      </c>
      <c r="C430" s="82" t="s">
        <v>49</v>
      </c>
      <c r="D430" s="83" t="s">
        <v>146</v>
      </c>
      <c r="E430" s="84">
        <v>902</v>
      </c>
      <c r="F430" s="83" t="s">
        <v>272</v>
      </c>
      <c r="G430" s="83" t="s">
        <v>273</v>
      </c>
      <c r="H430" s="82" t="s">
        <v>272</v>
      </c>
      <c r="I430" s="82" t="s">
        <v>394</v>
      </c>
      <c r="J430" s="55" t="s">
        <v>413</v>
      </c>
      <c r="K430" s="82" t="s">
        <v>394</v>
      </c>
      <c r="L430" s="55" t="s">
        <v>414</v>
      </c>
      <c r="M430" s="85"/>
      <c r="N430" s="86">
        <v>1462060</v>
      </c>
      <c r="O430" s="62" t="s">
        <v>541</v>
      </c>
    </row>
    <row r="431" spans="1:15" s="88" customFormat="1" ht="62.4">
      <c r="A431" s="55" t="s">
        <v>654</v>
      </c>
      <c r="B431" s="59" t="s">
        <v>1151</v>
      </c>
      <c r="C431" s="55" t="s">
        <v>49</v>
      </c>
      <c r="D431" s="83" t="s">
        <v>146</v>
      </c>
      <c r="E431" s="84">
        <v>902</v>
      </c>
      <c r="F431" s="83" t="s">
        <v>272</v>
      </c>
      <c r="G431" s="83" t="s">
        <v>273</v>
      </c>
      <c r="H431" s="55" t="s">
        <v>272</v>
      </c>
      <c r="I431" s="55" t="s">
        <v>1130</v>
      </c>
      <c r="J431" s="55" t="s">
        <v>1151</v>
      </c>
      <c r="K431" s="55" t="s">
        <v>394</v>
      </c>
      <c r="L431" s="55" t="s">
        <v>414</v>
      </c>
      <c r="M431" s="85"/>
      <c r="N431" s="89">
        <v>1462060</v>
      </c>
      <c r="O431" s="87" t="s">
        <v>564</v>
      </c>
    </row>
    <row r="432" spans="1:15" ht="31.2">
      <c r="A432" s="55" t="s">
        <v>1386</v>
      </c>
      <c r="B432" s="59" t="s">
        <v>784</v>
      </c>
      <c r="C432" s="55" t="s">
        <v>49</v>
      </c>
      <c r="D432" s="83" t="s">
        <v>146</v>
      </c>
      <c r="E432" s="84">
        <v>902</v>
      </c>
      <c r="F432" s="83" t="s">
        <v>272</v>
      </c>
      <c r="G432" s="83" t="s">
        <v>273</v>
      </c>
      <c r="H432" s="55" t="s">
        <v>272</v>
      </c>
      <c r="I432" s="55" t="s">
        <v>783</v>
      </c>
      <c r="J432" s="55" t="s">
        <v>784</v>
      </c>
      <c r="K432" s="55" t="s">
        <v>394</v>
      </c>
      <c r="L432" s="55" t="s">
        <v>414</v>
      </c>
      <c r="M432" s="85"/>
      <c r="N432" s="89">
        <v>1462060</v>
      </c>
      <c r="O432" s="62" t="s">
        <v>567</v>
      </c>
    </row>
    <row r="433" spans="1:15" ht="46.8">
      <c r="A433" s="55" t="s">
        <v>1387</v>
      </c>
      <c r="B433" s="59" t="s">
        <v>786</v>
      </c>
      <c r="C433" s="55" t="s">
        <v>49</v>
      </c>
      <c r="D433" s="83" t="s">
        <v>146</v>
      </c>
      <c r="E433" s="84">
        <v>902</v>
      </c>
      <c r="F433" s="83" t="s">
        <v>272</v>
      </c>
      <c r="G433" s="83" t="s">
        <v>273</v>
      </c>
      <c r="H433" s="55" t="s">
        <v>272</v>
      </c>
      <c r="I433" s="55" t="s">
        <v>785</v>
      </c>
      <c r="J433" s="55" t="s">
        <v>786</v>
      </c>
      <c r="K433" s="55" t="s">
        <v>394</v>
      </c>
      <c r="L433" s="55" t="s">
        <v>414</v>
      </c>
      <c r="M433" s="85"/>
      <c r="N433" s="89">
        <v>1462060</v>
      </c>
      <c r="O433" s="62" t="s">
        <v>1153</v>
      </c>
    </row>
    <row r="434" spans="1:15">
      <c r="A434" s="55" t="s">
        <v>1388</v>
      </c>
      <c r="B434" s="59" t="s">
        <v>539</v>
      </c>
      <c r="C434" s="55" t="s">
        <v>49</v>
      </c>
      <c r="D434" s="83" t="s">
        <v>146</v>
      </c>
      <c r="E434" s="84">
        <v>902</v>
      </c>
      <c r="F434" s="83" t="s">
        <v>272</v>
      </c>
      <c r="G434" s="83" t="s">
        <v>273</v>
      </c>
      <c r="H434" s="55" t="s">
        <v>272</v>
      </c>
      <c r="I434" s="55" t="s">
        <v>785</v>
      </c>
      <c r="J434" s="55" t="s">
        <v>786</v>
      </c>
      <c r="K434" s="55" t="s">
        <v>538</v>
      </c>
      <c r="L434" s="55" t="s">
        <v>539</v>
      </c>
      <c r="M434" s="85"/>
      <c r="N434" s="89">
        <v>1462060</v>
      </c>
      <c r="O434" s="62" t="s">
        <v>932</v>
      </c>
    </row>
    <row r="435" spans="1:15" ht="31.2">
      <c r="A435" s="55" t="s">
        <v>1389</v>
      </c>
      <c r="B435" s="59" t="s">
        <v>541</v>
      </c>
      <c r="C435" s="55" t="s">
        <v>49</v>
      </c>
      <c r="D435" s="83" t="s">
        <v>146</v>
      </c>
      <c r="E435" s="84">
        <v>902</v>
      </c>
      <c r="F435" s="83" t="s">
        <v>272</v>
      </c>
      <c r="G435" s="83" t="s">
        <v>273</v>
      </c>
      <c r="H435" s="55" t="s">
        <v>272</v>
      </c>
      <c r="I435" s="55" t="s">
        <v>785</v>
      </c>
      <c r="J435" s="55" t="s">
        <v>786</v>
      </c>
      <c r="K435" s="55" t="s">
        <v>540</v>
      </c>
      <c r="L435" s="55" t="s">
        <v>541</v>
      </c>
      <c r="M435" s="85"/>
      <c r="N435" s="89">
        <v>1462060</v>
      </c>
      <c r="O435" s="62" t="s">
        <v>934</v>
      </c>
    </row>
    <row r="436" spans="1:15" ht="31.2">
      <c r="A436" s="82" t="s">
        <v>1390</v>
      </c>
      <c r="B436" s="57" t="s">
        <v>147</v>
      </c>
      <c r="C436" s="82" t="s">
        <v>48</v>
      </c>
      <c r="D436" s="83" t="s">
        <v>147</v>
      </c>
      <c r="E436" s="84">
        <v>906</v>
      </c>
      <c r="F436" s="83" t="s">
        <v>394</v>
      </c>
      <c r="G436" s="83" t="s">
        <v>413</v>
      </c>
      <c r="H436" s="82" t="s">
        <v>394</v>
      </c>
      <c r="I436" s="82" t="s">
        <v>394</v>
      </c>
      <c r="J436" s="55" t="s">
        <v>413</v>
      </c>
      <c r="K436" s="82" t="s">
        <v>394</v>
      </c>
      <c r="L436" s="55" t="s">
        <v>414</v>
      </c>
      <c r="M436" s="85" t="s">
        <v>147</v>
      </c>
      <c r="N436" s="86">
        <v>576087730.51999998</v>
      </c>
      <c r="O436" s="62" t="s">
        <v>432</v>
      </c>
    </row>
    <row r="437" spans="1:15">
      <c r="A437" s="82" t="s">
        <v>1391</v>
      </c>
      <c r="B437" s="57" t="s">
        <v>412</v>
      </c>
      <c r="C437" s="82" t="s">
        <v>48</v>
      </c>
      <c r="D437" s="83" t="s">
        <v>147</v>
      </c>
      <c r="E437" s="84">
        <v>906</v>
      </c>
      <c r="F437" s="83" t="s">
        <v>411</v>
      </c>
      <c r="G437" s="83" t="s">
        <v>412</v>
      </c>
      <c r="H437" s="82" t="s">
        <v>411</v>
      </c>
      <c r="I437" s="82" t="s">
        <v>394</v>
      </c>
      <c r="J437" s="55" t="s">
        <v>413</v>
      </c>
      <c r="K437" s="82" t="s">
        <v>394</v>
      </c>
      <c r="L437" s="55" t="s">
        <v>414</v>
      </c>
      <c r="M437" s="85" t="s">
        <v>412</v>
      </c>
      <c r="N437" s="86">
        <v>311746.5</v>
      </c>
      <c r="O437" s="62" t="s">
        <v>1122</v>
      </c>
    </row>
    <row r="438" spans="1:15" s="88" customFormat="1">
      <c r="A438" s="82" t="s">
        <v>1392</v>
      </c>
      <c r="B438" s="57" t="s">
        <v>499</v>
      </c>
      <c r="C438" s="82" t="s">
        <v>48</v>
      </c>
      <c r="D438" s="83" t="s">
        <v>147</v>
      </c>
      <c r="E438" s="84">
        <v>906</v>
      </c>
      <c r="F438" s="83" t="s">
        <v>498</v>
      </c>
      <c r="G438" s="83" t="s">
        <v>499</v>
      </c>
      <c r="H438" s="82" t="s">
        <v>498</v>
      </c>
      <c r="I438" s="82" t="s">
        <v>394</v>
      </c>
      <c r="J438" s="55" t="s">
        <v>413</v>
      </c>
      <c r="K438" s="82" t="s">
        <v>394</v>
      </c>
      <c r="L438" s="55" t="s">
        <v>414</v>
      </c>
      <c r="M438" s="85" t="s">
        <v>499</v>
      </c>
      <c r="N438" s="86">
        <v>311746.5</v>
      </c>
      <c r="O438" s="87" t="s">
        <v>1331</v>
      </c>
    </row>
    <row r="439" spans="1:15" s="88" customFormat="1">
      <c r="A439" s="55" t="s">
        <v>1393</v>
      </c>
      <c r="B439" s="59" t="s">
        <v>1117</v>
      </c>
      <c r="C439" s="55" t="s">
        <v>48</v>
      </c>
      <c r="D439" s="83" t="s">
        <v>147</v>
      </c>
      <c r="E439" s="84">
        <v>906</v>
      </c>
      <c r="F439" s="83" t="s">
        <v>498</v>
      </c>
      <c r="G439" s="83" t="s">
        <v>499</v>
      </c>
      <c r="H439" s="55" t="s">
        <v>498</v>
      </c>
      <c r="I439" s="55" t="s">
        <v>1116</v>
      </c>
      <c r="J439" s="55" t="s">
        <v>1117</v>
      </c>
      <c r="K439" s="55" t="s">
        <v>394</v>
      </c>
      <c r="L439" s="55" t="s">
        <v>414</v>
      </c>
      <c r="M439" s="85"/>
      <c r="N439" s="89">
        <v>311746.5</v>
      </c>
      <c r="O439" s="87" t="s">
        <v>1334</v>
      </c>
    </row>
    <row r="440" spans="1:15" ht="109.2">
      <c r="A440" s="55" t="s">
        <v>1394</v>
      </c>
      <c r="B440" s="59" t="s">
        <v>1176</v>
      </c>
      <c r="C440" s="55" t="s">
        <v>48</v>
      </c>
      <c r="D440" s="83" t="s">
        <v>147</v>
      </c>
      <c r="E440" s="84">
        <v>906</v>
      </c>
      <c r="F440" s="83" t="s">
        <v>498</v>
      </c>
      <c r="G440" s="83" t="s">
        <v>499</v>
      </c>
      <c r="H440" s="55" t="s">
        <v>498</v>
      </c>
      <c r="I440" s="55" t="s">
        <v>1131</v>
      </c>
      <c r="J440" s="55" t="s">
        <v>1176</v>
      </c>
      <c r="K440" s="55" t="s">
        <v>394</v>
      </c>
      <c r="L440" s="55" t="s">
        <v>414</v>
      </c>
      <c r="M440" s="85" t="s">
        <v>1176</v>
      </c>
      <c r="N440" s="89">
        <v>311746.5</v>
      </c>
      <c r="O440" s="62" t="s">
        <v>1153</v>
      </c>
    </row>
    <row r="441" spans="1:15">
      <c r="A441" s="55" t="s">
        <v>1395</v>
      </c>
      <c r="B441" s="59" t="s">
        <v>539</v>
      </c>
      <c r="C441" s="55" t="s">
        <v>48</v>
      </c>
      <c r="D441" s="83" t="s">
        <v>147</v>
      </c>
      <c r="E441" s="84">
        <v>906</v>
      </c>
      <c r="F441" s="83" t="s">
        <v>498</v>
      </c>
      <c r="G441" s="83" t="s">
        <v>499</v>
      </c>
      <c r="H441" s="55" t="s">
        <v>498</v>
      </c>
      <c r="I441" s="55" t="s">
        <v>1131</v>
      </c>
      <c r="J441" s="55" t="s">
        <v>1176</v>
      </c>
      <c r="K441" s="55" t="s">
        <v>538</v>
      </c>
      <c r="L441" s="55" t="s">
        <v>539</v>
      </c>
      <c r="M441" s="85"/>
      <c r="N441" s="89">
        <v>311746.5</v>
      </c>
      <c r="O441" s="62" t="s">
        <v>1538</v>
      </c>
    </row>
    <row r="442" spans="1:15" ht="31.2">
      <c r="A442" s="55" t="s">
        <v>1396</v>
      </c>
      <c r="B442" s="59" t="s">
        <v>541</v>
      </c>
      <c r="C442" s="55" t="s">
        <v>48</v>
      </c>
      <c r="D442" s="83" t="s">
        <v>147</v>
      </c>
      <c r="E442" s="84">
        <v>906</v>
      </c>
      <c r="F442" s="83" t="s">
        <v>498</v>
      </c>
      <c r="G442" s="83" t="s">
        <v>499</v>
      </c>
      <c r="H442" s="55" t="s">
        <v>498</v>
      </c>
      <c r="I442" s="55" t="s">
        <v>1131</v>
      </c>
      <c r="J442" s="55" t="s">
        <v>1176</v>
      </c>
      <c r="K442" s="55" t="s">
        <v>540</v>
      </c>
      <c r="L442" s="55" t="s">
        <v>541</v>
      </c>
      <c r="M442" s="85"/>
      <c r="N442" s="89">
        <v>311746.5</v>
      </c>
      <c r="O442" s="62" t="s">
        <v>288</v>
      </c>
    </row>
    <row r="443" spans="1:15" ht="31.2">
      <c r="A443" s="82" t="s">
        <v>1397</v>
      </c>
      <c r="B443" s="57" t="s">
        <v>564</v>
      </c>
      <c r="C443" s="82" t="s">
        <v>48</v>
      </c>
      <c r="D443" s="83" t="s">
        <v>147</v>
      </c>
      <c r="E443" s="84">
        <v>906</v>
      </c>
      <c r="F443" s="83" t="s">
        <v>563</v>
      </c>
      <c r="G443" s="83" t="s">
        <v>564</v>
      </c>
      <c r="H443" s="82" t="s">
        <v>563</v>
      </c>
      <c r="I443" s="82" t="s">
        <v>394</v>
      </c>
      <c r="J443" s="55" t="s">
        <v>413</v>
      </c>
      <c r="K443" s="82" t="s">
        <v>394</v>
      </c>
      <c r="L443" s="55" t="s">
        <v>414</v>
      </c>
      <c r="M443" s="85"/>
      <c r="N443" s="86">
        <v>200000</v>
      </c>
      <c r="O443" s="62" t="s">
        <v>432</v>
      </c>
    </row>
    <row r="444" spans="1:15" ht="46.8">
      <c r="A444" s="82" t="s">
        <v>1398</v>
      </c>
      <c r="B444" s="57" t="s">
        <v>567</v>
      </c>
      <c r="C444" s="82" t="s">
        <v>48</v>
      </c>
      <c r="D444" s="83" t="s">
        <v>147</v>
      </c>
      <c r="E444" s="84">
        <v>906</v>
      </c>
      <c r="F444" s="83" t="s">
        <v>566</v>
      </c>
      <c r="G444" s="83" t="s">
        <v>567</v>
      </c>
      <c r="H444" s="82" t="s">
        <v>566</v>
      </c>
      <c r="I444" s="82" t="s">
        <v>394</v>
      </c>
      <c r="J444" s="55" t="s">
        <v>413</v>
      </c>
      <c r="K444" s="82" t="s">
        <v>394</v>
      </c>
      <c r="L444" s="55" t="s">
        <v>414</v>
      </c>
      <c r="M444" s="85"/>
      <c r="N444" s="86">
        <v>200000</v>
      </c>
      <c r="O444" s="62" t="s">
        <v>1122</v>
      </c>
    </row>
    <row r="445" spans="1:15" ht="46.8">
      <c r="A445" s="55" t="s">
        <v>1399</v>
      </c>
      <c r="B445" s="59" t="s">
        <v>1153</v>
      </c>
      <c r="C445" s="55" t="s">
        <v>48</v>
      </c>
      <c r="D445" s="83" t="s">
        <v>147</v>
      </c>
      <c r="E445" s="84">
        <v>906</v>
      </c>
      <c r="F445" s="83" t="s">
        <v>566</v>
      </c>
      <c r="G445" s="83" t="s">
        <v>567</v>
      </c>
      <c r="H445" s="55" t="s">
        <v>566</v>
      </c>
      <c r="I445" s="55" t="s">
        <v>287</v>
      </c>
      <c r="J445" s="55" t="s">
        <v>1153</v>
      </c>
      <c r="K445" s="55" t="s">
        <v>394</v>
      </c>
      <c r="L445" s="55" t="s">
        <v>414</v>
      </c>
      <c r="M445" s="85"/>
      <c r="N445" s="89">
        <v>200000</v>
      </c>
      <c r="O445" s="62" t="s">
        <v>1136</v>
      </c>
    </row>
    <row r="446" spans="1:15" ht="46.8">
      <c r="A446" s="55" t="s">
        <v>1400</v>
      </c>
      <c r="B446" s="59" t="s">
        <v>932</v>
      </c>
      <c r="C446" s="55" t="s">
        <v>48</v>
      </c>
      <c r="D446" s="83" t="s">
        <v>147</v>
      </c>
      <c r="E446" s="84">
        <v>906</v>
      </c>
      <c r="F446" s="83" t="s">
        <v>566</v>
      </c>
      <c r="G446" s="83" t="s">
        <v>567</v>
      </c>
      <c r="H446" s="55" t="s">
        <v>566</v>
      </c>
      <c r="I446" s="55" t="s">
        <v>931</v>
      </c>
      <c r="J446" s="55" t="s">
        <v>932</v>
      </c>
      <c r="K446" s="55" t="s">
        <v>394</v>
      </c>
      <c r="L446" s="55" t="s">
        <v>414</v>
      </c>
      <c r="M446" s="85"/>
      <c r="N446" s="89">
        <v>200000</v>
      </c>
      <c r="O446" s="62" t="s">
        <v>965</v>
      </c>
    </row>
    <row r="447" spans="1:15" ht="110.25" customHeight="1">
      <c r="A447" s="55" t="s">
        <v>1401</v>
      </c>
      <c r="B447" s="59" t="s">
        <v>934</v>
      </c>
      <c r="C447" s="55" t="s">
        <v>48</v>
      </c>
      <c r="D447" s="83" t="s">
        <v>147</v>
      </c>
      <c r="E447" s="84">
        <v>906</v>
      </c>
      <c r="F447" s="83" t="s">
        <v>566</v>
      </c>
      <c r="G447" s="83" t="s">
        <v>567</v>
      </c>
      <c r="H447" s="55" t="s">
        <v>566</v>
      </c>
      <c r="I447" s="55" t="s">
        <v>933</v>
      </c>
      <c r="J447" s="55" t="s">
        <v>934</v>
      </c>
      <c r="K447" s="55" t="s">
        <v>394</v>
      </c>
      <c r="L447" s="55" t="s">
        <v>414</v>
      </c>
      <c r="M447" s="85"/>
      <c r="N447" s="89">
        <v>200000</v>
      </c>
      <c r="O447" s="62" t="s">
        <v>1186</v>
      </c>
    </row>
    <row r="448" spans="1:15" ht="31.2">
      <c r="A448" s="55" t="s">
        <v>1402</v>
      </c>
      <c r="B448" s="59" t="s">
        <v>432</v>
      </c>
      <c r="C448" s="55" t="s">
        <v>48</v>
      </c>
      <c r="D448" s="83" t="s">
        <v>147</v>
      </c>
      <c r="E448" s="84">
        <v>906</v>
      </c>
      <c r="F448" s="83" t="s">
        <v>566</v>
      </c>
      <c r="G448" s="83" t="s">
        <v>567</v>
      </c>
      <c r="H448" s="55" t="s">
        <v>566</v>
      </c>
      <c r="I448" s="55" t="s">
        <v>933</v>
      </c>
      <c r="J448" s="55" t="s">
        <v>934</v>
      </c>
      <c r="K448" s="55" t="s">
        <v>119</v>
      </c>
      <c r="L448" s="55" t="s">
        <v>432</v>
      </c>
      <c r="M448" s="85"/>
      <c r="N448" s="89">
        <v>200000</v>
      </c>
      <c r="O448" s="62" t="s">
        <v>1136</v>
      </c>
    </row>
    <row r="449" spans="1:15" ht="31.2">
      <c r="A449" s="55" t="s">
        <v>1403</v>
      </c>
      <c r="B449" s="59" t="s">
        <v>1122</v>
      </c>
      <c r="C449" s="55" t="s">
        <v>48</v>
      </c>
      <c r="D449" s="83" t="s">
        <v>147</v>
      </c>
      <c r="E449" s="84">
        <v>906</v>
      </c>
      <c r="F449" s="83" t="s">
        <v>566</v>
      </c>
      <c r="G449" s="83" t="s">
        <v>567</v>
      </c>
      <c r="H449" s="55" t="s">
        <v>566</v>
      </c>
      <c r="I449" s="55" t="s">
        <v>933</v>
      </c>
      <c r="J449" s="55" t="s">
        <v>934</v>
      </c>
      <c r="K449" s="55" t="s">
        <v>434</v>
      </c>
      <c r="L449" s="55" t="s">
        <v>1122</v>
      </c>
      <c r="M449" s="85"/>
      <c r="N449" s="89">
        <v>200000</v>
      </c>
      <c r="O449" s="62" t="s">
        <v>965</v>
      </c>
    </row>
    <row r="450" spans="1:15" ht="110.25" customHeight="1">
      <c r="A450" s="82" t="s">
        <v>112</v>
      </c>
      <c r="B450" s="57" t="s">
        <v>1331</v>
      </c>
      <c r="C450" s="82" t="s">
        <v>48</v>
      </c>
      <c r="D450" s="83" t="s">
        <v>147</v>
      </c>
      <c r="E450" s="84">
        <v>906</v>
      </c>
      <c r="F450" s="83" t="s">
        <v>1330</v>
      </c>
      <c r="G450" s="83" t="s">
        <v>1331</v>
      </c>
      <c r="H450" s="82" t="s">
        <v>1330</v>
      </c>
      <c r="I450" s="82" t="s">
        <v>394</v>
      </c>
      <c r="J450" s="55" t="s">
        <v>413</v>
      </c>
      <c r="K450" s="82" t="s">
        <v>394</v>
      </c>
      <c r="L450" s="55" t="s">
        <v>414</v>
      </c>
      <c r="M450" s="85" t="s">
        <v>1331</v>
      </c>
      <c r="N450" s="86">
        <v>575575984.01999998</v>
      </c>
      <c r="O450" s="62" t="s">
        <v>1187</v>
      </c>
    </row>
    <row r="451" spans="1:15">
      <c r="A451" s="82" t="s">
        <v>1404</v>
      </c>
      <c r="B451" s="57" t="s">
        <v>1334</v>
      </c>
      <c r="C451" s="82" t="s">
        <v>48</v>
      </c>
      <c r="D451" s="83" t="s">
        <v>147</v>
      </c>
      <c r="E451" s="84">
        <v>906</v>
      </c>
      <c r="F451" s="83" t="s">
        <v>1333</v>
      </c>
      <c r="G451" s="83" t="s">
        <v>1334</v>
      </c>
      <c r="H451" s="82" t="s">
        <v>1333</v>
      </c>
      <c r="I451" s="82" t="s">
        <v>394</v>
      </c>
      <c r="J451" s="55" t="s">
        <v>413</v>
      </c>
      <c r="K451" s="82" t="s">
        <v>394</v>
      </c>
      <c r="L451" s="55" t="s">
        <v>414</v>
      </c>
      <c r="M451" s="85" t="s">
        <v>1334</v>
      </c>
      <c r="N451" s="86">
        <v>207536485.09</v>
      </c>
      <c r="O451" s="62" t="s">
        <v>1136</v>
      </c>
    </row>
    <row r="452" spans="1:15" ht="46.8">
      <c r="A452" s="55" t="s">
        <v>1405</v>
      </c>
      <c r="B452" s="59" t="s">
        <v>1153</v>
      </c>
      <c r="C452" s="55" t="s">
        <v>48</v>
      </c>
      <c r="D452" s="83" t="s">
        <v>147</v>
      </c>
      <c r="E452" s="84">
        <v>906</v>
      </c>
      <c r="F452" s="83" t="s">
        <v>1333</v>
      </c>
      <c r="G452" s="83" t="s">
        <v>1334</v>
      </c>
      <c r="H452" s="55" t="s">
        <v>1333</v>
      </c>
      <c r="I452" s="55" t="s">
        <v>287</v>
      </c>
      <c r="J452" s="55" t="s">
        <v>1153</v>
      </c>
      <c r="K452" s="55" t="s">
        <v>394</v>
      </c>
      <c r="L452" s="55" t="s">
        <v>414</v>
      </c>
      <c r="M452" s="85"/>
      <c r="N452" s="89">
        <v>207536485.09</v>
      </c>
      <c r="O452" s="62" t="s">
        <v>965</v>
      </c>
    </row>
    <row r="453" spans="1:15" ht="31.2">
      <c r="A453" s="55" t="s">
        <v>1406</v>
      </c>
      <c r="B453" s="59" t="s">
        <v>1538</v>
      </c>
      <c r="C453" s="55" t="s">
        <v>48</v>
      </c>
      <c r="D453" s="83" t="s">
        <v>147</v>
      </c>
      <c r="E453" s="84">
        <v>906</v>
      </c>
      <c r="F453" s="83" t="s">
        <v>1333</v>
      </c>
      <c r="G453" s="83" t="s">
        <v>1334</v>
      </c>
      <c r="H453" s="55" t="s">
        <v>1333</v>
      </c>
      <c r="I453" s="55" t="s">
        <v>1537</v>
      </c>
      <c r="J453" s="55" t="s">
        <v>1538</v>
      </c>
      <c r="K453" s="55" t="s">
        <v>394</v>
      </c>
      <c r="L453" s="55" t="s">
        <v>414</v>
      </c>
      <c r="M453" s="85"/>
      <c r="N453" s="89">
        <v>206816485.09</v>
      </c>
      <c r="O453" s="62" t="s">
        <v>932</v>
      </c>
    </row>
    <row r="454" spans="1:15" ht="62.4">
      <c r="A454" s="55" t="s">
        <v>1407</v>
      </c>
      <c r="B454" s="59" t="s">
        <v>288</v>
      </c>
      <c r="C454" s="55" t="s">
        <v>48</v>
      </c>
      <c r="D454" s="83" t="s">
        <v>147</v>
      </c>
      <c r="E454" s="84">
        <v>906</v>
      </c>
      <c r="F454" s="83" t="s">
        <v>1333</v>
      </c>
      <c r="G454" s="83" t="s">
        <v>1334</v>
      </c>
      <c r="H454" s="55" t="s">
        <v>1333</v>
      </c>
      <c r="I454" s="55" t="s">
        <v>1539</v>
      </c>
      <c r="J454" s="55" t="s">
        <v>288</v>
      </c>
      <c r="K454" s="55" t="s">
        <v>394</v>
      </c>
      <c r="L454" s="55" t="s">
        <v>414</v>
      </c>
      <c r="M454" s="85"/>
      <c r="N454" s="89">
        <v>102814485.09</v>
      </c>
      <c r="O454" s="62" t="s">
        <v>934</v>
      </c>
    </row>
    <row r="455" spans="1:15" ht="31.2">
      <c r="A455" s="55" t="s">
        <v>1408</v>
      </c>
      <c r="B455" s="59" t="s">
        <v>432</v>
      </c>
      <c r="C455" s="55" t="s">
        <v>48</v>
      </c>
      <c r="D455" s="83" t="s">
        <v>147</v>
      </c>
      <c r="E455" s="84">
        <v>906</v>
      </c>
      <c r="F455" s="83" t="s">
        <v>1333</v>
      </c>
      <c r="G455" s="83" t="s">
        <v>1334</v>
      </c>
      <c r="H455" s="55" t="s">
        <v>1333</v>
      </c>
      <c r="I455" s="55" t="s">
        <v>1539</v>
      </c>
      <c r="J455" s="55" t="s">
        <v>288</v>
      </c>
      <c r="K455" s="55" t="s">
        <v>119</v>
      </c>
      <c r="L455" s="55" t="s">
        <v>432</v>
      </c>
      <c r="M455" s="85"/>
      <c r="N455" s="89">
        <v>146057.93</v>
      </c>
      <c r="O455" s="62" t="s">
        <v>1136</v>
      </c>
    </row>
    <row r="456" spans="1:15" ht="31.2">
      <c r="A456" s="55" t="s">
        <v>1409</v>
      </c>
      <c r="B456" s="59" t="s">
        <v>1122</v>
      </c>
      <c r="C456" s="55" t="s">
        <v>48</v>
      </c>
      <c r="D456" s="83" t="s">
        <v>147</v>
      </c>
      <c r="E456" s="84">
        <v>906</v>
      </c>
      <c r="F456" s="83" t="s">
        <v>1333</v>
      </c>
      <c r="G456" s="83" t="s">
        <v>1334</v>
      </c>
      <c r="H456" s="55" t="s">
        <v>1333</v>
      </c>
      <c r="I456" s="55" t="s">
        <v>1539</v>
      </c>
      <c r="J456" s="55" t="s">
        <v>288</v>
      </c>
      <c r="K456" s="55" t="s">
        <v>434</v>
      </c>
      <c r="L456" s="55" t="s">
        <v>1122</v>
      </c>
      <c r="M456" s="85"/>
      <c r="N456" s="89">
        <v>146057.93</v>
      </c>
      <c r="O456" s="62" t="s">
        <v>965</v>
      </c>
    </row>
    <row r="457" spans="1:15" ht="31.2">
      <c r="A457" s="55" t="s">
        <v>1410</v>
      </c>
      <c r="B457" s="59" t="s">
        <v>1136</v>
      </c>
      <c r="C457" s="55" t="s">
        <v>48</v>
      </c>
      <c r="D457" s="83" t="s">
        <v>147</v>
      </c>
      <c r="E457" s="84">
        <v>906</v>
      </c>
      <c r="F457" s="83" t="s">
        <v>1333</v>
      </c>
      <c r="G457" s="83" t="s">
        <v>1334</v>
      </c>
      <c r="H457" s="55" t="s">
        <v>1333</v>
      </c>
      <c r="I457" s="55" t="s">
        <v>1539</v>
      </c>
      <c r="J457" s="55" t="s">
        <v>288</v>
      </c>
      <c r="K457" s="55" t="s">
        <v>599</v>
      </c>
      <c r="L457" s="55" t="s">
        <v>1136</v>
      </c>
      <c r="M457" s="85"/>
      <c r="N457" s="89">
        <v>102668427.16</v>
      </c>
      <c r="O457" s="62" t="s">
        <v>1543</v>
      </c>
    </row>
    <row r="458" spans="1:15">
      <c r="A458" s="55" t="s">
        <v>1411</v>
      </c>
      <c r="B458" s="59" t="s">
        <v>965</v>
      </c>
      <c r="C458" s="55" t="s">
        <v>48</v>
      </c>
      <c r="D458" s="83" t="s">
        <v>147</v>
      </c>
      <c r="E458" s="84">
        <v>906</v>
      </c>
      <c r="F458" s="83" t="s">
        <v>1333</v>
      </c>
      <c r="G458" s="83" t="s">
        <v>1334</v>
      </c>
      <c r="H458" s="55" t="s">
        <v>1333</v>
      </c>
      <c r="I458" s="55" t="s">
        <v>1539</v>
      </c>
      <c r="J458" s="55" t="s">
        <v>288</v>
      </c>
      <c r="K458" s="55" t="s">
        <v>964</v>
      </c>
      <c r="L458" s="55" t="s">
        <v>965</v>
      </c>
      <c r="M458" s="85"/>
      <c r="N458" s="89">
        <v>102668427.16</v>
      </c>
      <c r="O458" s="62" t="s">
        <v>1545</v>
      </c>
    </row>
    <row r="459" spans="1:15" ht="109.2">
      <c r="A459" s="55" t="s">
        <v>1412</v>
      </c>
      <c r="B459" s="59" t="s">
        <v>1186</v>
      </c>
      <c r="C459" s="55" t="s">
        <v>48</v>
      </c>
      <c r="D459" s="83" t="s">
        <v>147</v>
      </c>
      <c r="E459" s="84">
        <v>906</v>
      </c>
      <c r="F459" s="83" t="s">
        <v>1333</v>
      </c>
      <c r="G459" s="83" t="s">
        <v>1334</v>
      </c>
      <c r="H459" s="55" t="s">
        <v>1333</v>
      </c>
      <c r="I459" s="55" t="s">
        <v>1540</v>
      </c>
      <c r="J459" s="55" t="s">
        <v>1186</v>
      </c>
      <c r="K459" s="55" t="s">
        <v>394</v>
      </c>
      <c r="L459" s="55" t="s">
        <v>414</v>
      </c>
      <c r="M459" s="85"/>
      <c r="N459" s="89">
        <v>101641000</v>
      </c>
      <c r="O459" s="62" t="s">
        <v>1136</v>
      </c>
    </row>
    <row r="460" spans="1:15" ht="31.2">
      <c r="A460" s="55" t="s">
        <v>1414</v>
      </c>
      <c r="B460" s="59" t="s">
        <v>1136</v>
      </c>
      <c r="C460" s="55" t="s">
        <v>48</v>
      </c>
      <c r="D460" s="83" t="s">
        <v>147</v>
      </c>
      <c r="E460" s="84">
        <v>906</v>
      </c>
      <c r="F460" s="83" t="s">
        <v>1333</v>
      </c>
      <c r="G460" s="83" t="s">
        <v>1334</v>
      </c>
      <c r="H460" s="55" t="s">
        <v>1333</v>
      </c>
      <c r="I460" s="55" t="s">
        <v>1540</v>
      </c>
      <c r="J460" s="55" t="s">
        <v>1186</v>
      </c>
      <c r="K460" s="55" t="s">
        <v>599</v>
      </c>
      <c r="L460" s="55" t="s">
        <v>1136</v>
      </c>
      <c r="M460" s="85"/>
      <c r="N460" s="89">
        <v>101641000</v>
      </c>
      <c r="O460" s="62" t="s">
        <v>965</v>
      </c>
    </row>
    <row r="461" spans="1:15" s="88" customFormat="1">
      <c r="A461" s="55" t="s">
        <v>1415</v>
      </c>
      <c r="B461" s="59" t="s">
        <v>965</v>
      </c>
      <c r="C461" s="55" t="s">
        <v>48</v>
      </c>
      <c r="D461" s="83" t="s">
        <v>147</v>
      </c>
      <c r="E461" s="84">
        <v>906</v>
      </c>
      <c r="F461" s="83" t="s">
        <v>1333</v>
      </c>
      <c r="G461" s="83" t="s">
        <v>1334</v>
      </c>
      <c r="H461" s="55" t="s">
        <v>1333</v>
      </c>
      <c r="I461" s="55" t="s">
        <v>1540</v>
      </c>
      <c r="J461" s="55" t="s">
        <v>1186</v>
      </c>
      <c r="K461" s="55" t="s">
        <v>964</v>
      </c>
      <c r="L461" s="55" t="s">
        <v>965</v>
      </c>
      <c r="M461" s="85"/>
      <c r="N461" s="89">
        <v>101641000</v>
      </c>
      <c r="O461" s="87" t="s">
        <v>1372</v>
      </c>
    </row>
    <row r="462" spans="1:15" ht="109.2">
      <c r="A462" s="55" t="s">
        <v>1416</v>
      </c>
      <c r="B462" s="59" t="s">
        <v>1187</v>
      </c>
      <c r="C462" s="55" t="s">
        <v>48</v>
      </c>
      <c r="D462" s="83" t="s">
        <v>147</v>
      </c>
      <c r="E462" s="84">
        <v>906</v>
      </c>
      <c r="F462" s="83" t="s">
        <v>1333</v>
      </c>
      <c r="G462" s="83" t="s">
        <v>1334</v>
      </c>
      <c r="H462" s="55" t="s">
        <v>1333</v>
      </c>
      <c r="I462" s="55" t="s">
        <v>1541</v>
      </c>
      <c r="J462" s="55" t="s">
        <v>1187</v>
      </c>
      <c r="K462" s="55" t="s">
        <v>394</v>
      </c>
      <c r="L462" s="55" t="s">
        <v>414</v>
      </c>
      <c r="M462" s="85"/>
      <c r="N462" s="89">
        <v>2361000</v>
      </c>
      <c r="O462" s="62" t="s">
        <v>1153</v>
      </c>
    </row>
    <row r="463" spans="1:15" ht="31.2">
      <c r="A463" s="55" t="s">
        <v>1417</v>
      </c>
      <c r="B463" s="59" t="s">
        <v>1136</v>
      </c>
      <c r="C463" s="55" t="s">
        <v>48</v>
      </c>
      <c r="D463" s="83" t="s">
        <v>147</v>
      </c>
      <c r="E463" s="84">
        <v>906</v>
      </c>
      <c r="F463" s="83" t="s">
        <v>1333</v>
      </c>
      <c r="G463" s="83" t="s">
        <v>1334</v>
      </c>
      <c r="H463" s="55" t="s">
        <v>1333</v>
      </c>
      <c r="I463" s="55" t="s">
        <v>1541</v>
      </c>
      <c r="J463" s="55" t="s">
        <v>1187</v>
      </c>
      <c r="K463" s="55" t="s">
        <v>599</v>
      </c>
      <c r="L463" s="55" t="s">
        <v>1136</v>
      </c>
      <c r="M463" s="85"/>
      <c r="N463" s="89">
        <v>2361000</v>
      </c>
      <c r="O463" s="62" t="s">
        <v>1547</v>
      </c>
    </row>
    <row r="464" spans="1:15">
      <c r="A464" s="55" t="s">
        <v>1418</v>
      </c>
      <c r="B464" s="59" t="s">
        <v>965</v>
      </c>
      <c r="C464" s="55" t="s">
        <v>48</v>
      </c>
      <c r="D464" s="83" t="s">
        <v>147</v>
      </c>
      <c r="E464" s="84">
        <v>906</v>
      </c>
      <c r="F464" s="83" t="s">
        <v>1333</v>
      </c>
      <c r="G464" s="83" t="s">
        <v>1334</v>
      </c>
      <c r="H464" s="55" t="s">
        <v>1333</v>
      </c>
      <c r="I464" s="55" t="s">
        <v>1541</v>
      </c>
      <c r="J464" s="55" t="s">
        <v>1187</v>
      </c>
      <c r="K464" s="55" t="s">
        <v>964</v>
      </c>
      <c r="L464" s="55" t="s">
        <v>965</v>
      </c>
      <c r="M464" s="85"/>
      <c r="N464" s="89">
        <v>2361000</v>
      </c>
      <c r="O464" s="62" t="s">
        <v>718</v>
      </c>
    </row>
    <row r="465" spans="1:15" ht="46.8">
      <c r="A465" s="55" t="s">
        <v>1419</v>
      </c>
      <c r="B465" s="59" t="s">
        <v>932</v>
      </c>
      <c r="C465" s="55" t="s">
        <v>48</v>
      </c>
      <c r="D465" s="83" t="s">
        <v>147</v>
      </c>
      <c r="E465" s="84">
        <v>906</v>
      </c>
      <c r="F465" s="83" t="s">
        <v>1333</v>
      </c>
      <c r="G465" s="83" t="s">
        <v>1334</v>
      </c>
      <c r="H465" s="55" t="s">
        <v>1333</v>
      </c>
      <c r="I465" s="55" t="s">
        <v>931</v>
      </c>
      <c r="J465" s="55" t="s">
        <v>932</v>
      </c>
      <c r="K465" s="55" t="s">
        <v>394</v>
      </c>
      <c r="L465" s="55" t="s">
        <v>414</v>
      </c>
      <c r="M465" s="85"/>
      <c r="N465" s="89">
        <v>680000</v>
      </c>
      <c r="O465" s="62" t="s">
        <v>418</v>
      </c>
    </row>
    <row r="466" spans="1:15" ht="46.8">
      <c r="A466" s="55" t="s">
        <v>1420</v>
      </c>
      <c r="B466" s="59" t="s">
        <v>934</v>
      </c>
      <c r="C466" s="55" t="s">
        <v>48</v>
      </c>
      <c r="D466" s="83" t="s">
        <v>147</v>
      </c>
      <c r="E466" s="84">
        <v>906</v>
      </c>
      <c r="F466" s="83" t="s">
        <v>1333</v>
      </c>
      <c r="G466" s="83" t="s">
        <v>1334</v>
      </c>
      <c r="H466" s="55" t="s">
        <v>1333</v>
      </c>
      <c r="I466" s="55" t="s">
        <v>933</v>
      </c>
      <c r="J466" s="55" t="s">
        <v>934</v>
      </c>
      <c r="K466" s="55" t="s">
        <v>394</v>
      </c>
      <c r="L466" s="55" t="s">
        <v>414</v>
      </c>
      <c r="M466" s="85"/>
      <c r="N466" s="89">
        <v>680000</v>
      </c>
      <c r="O466" s="62" t="s">
        <v>512</v>
      </c>
    </row>
    <row r="467" spans="1:15" ht="31.2">
      <c r="A467" s="55" t="s">
        <v>1421</v>
      </c>
      <c r="B467" s="59" t="s">
        <v>1136</v>
      </c>
      <c r="C467" s="55" t="s">
        <v>48</v>
      </c>
      <c r="D467" s="83" t="s">
        <v>147</v>
      </c>
      <c r="E467" s="84">
        <v>906</v>
      </c>
      <c r="F467" s="83" t="s">
        <v>1333</v>
      </c>
      <c r="G467" s="83" t="s">
        <v>1334</v>
      </c>
      <c r="H467" s="55" t="s">
        <v>1333</v>
      </c>
      <c r="I467" s="55" t="s">
        <v>933</v>
      </c>
      <c r="J467" s="55" t="s">
        <v>934</v>
      </c>
      <c r="K467" s="55" t="s">
        <v>599</v>
      </c>
      <c r="L467" s="55" t="s">
        <v>1136</v>
      </c>
      <c r="M467" s="85"/>
      <c r="N467" s="89">
        <v>680000</v>
      </c>
      <c r="O467" s="62" t="s">
        <v>432</v>
      </c>
    </row>
    <row r="468" spans="1:15">
      <c r="A468" s="55" t="s">
        <v>1422</v>
      </c>
      <c r="B468" s="59" t="s">
        <v>965</v>
      </c>
      <c r="C468" s="55" t="s">
        <v>48</v>
      </c>
      <c r="D468" s="83" t="s">
        <v>147</v>
      </c>
      <c r="E468" s="84">
        <v>906</v>
      </c>
      <c r="F468" s="83" t="s">
        <v>1333</v>
      </c>
      <c r="G468" s="83" t="s">
        <v>1334</v>
      </c>
      <c r="H468" s="55" t="s">
        <v>1333</v>
      </c>
      <c r="I468" s="55" t="s">
        <v>933</v>
      </c>
      <c r="J468" s="55" t="s">
        <v>934</v>
      </c>
      <c r="K468" s="55" t="s">
        <v>964</v>
      </c>
      <c r="L468" s="55" t="s">
        <v>965</v>
      </c>
      <c r="M468" s="85"/>
      <c r="N468" s="89">
        <v>680000</v>
      </c>
      <c r="O468" s="62" t="s">
        <v>1122</v>
      </c>
    </row>
    <row r="469" spans="1:15" ht="62.4">
      <c r="A469" s="55" t="s">
        <v>1423</v>
      </c>
      <c r="B469" s="59" t="s">
        <v>1543</v>
      </c>
      <c r="C469" s="55" t="s">
        <v>48</v>
      </c>
      <c r="D469" s="83" t="s">
        <v>147</v>
      </c>
      <c r="E469" s="84">
        <v>906</v>
      </c>
      <c r="F469" s="83" t="s">
        <v>1333</v>
      </c>
      <c r="G469" s="83" t="s">
        <v>1334</v>
      </c>
      <c r="H469" s="55" t="s">
        <v>1333</v>
      </c>
      <c r="I469" s="55" t="s">
        <v>1542</v>
      </c>
      <c r="J469" s="55" t="s">
        <v>1543</v>
      </c>
      <c r="K469" s="55" t="s">
        <v>394</v>
      </c>
      <c r="L469" s="55" t="s">
        <v>414</v>
      </c>
      <c r="M469" s="85"/>
      <c r="N469" s="89">
        <v>40000</v>
      </c>
      <c r="O469" s="62" t="s">
        <v>1136</v>
      </c>
    </row>
    <row r="470" spans="1:15" ht="31.2">
      <c r="A470" s="55" t="s">
        <v>1424</v>
      </c>
      <c r="B470" s="59" t="s">
        <v>1545</v>
      </c>
      <c r="C470" s="55" t="s">
        <v>48</v>
      </c>
      <c r="D470" s="83" t="s">
        <v>147</v>
      </c>
      <c r="E470" s="84">
        <v>906</v>
      </c>
      <c r="F470" s="83" t="s">
        <v>1333</v>
      </c>
      <c r="G470" s="83" t="s">
        <v>1334</v>
      </c>
      <c r="H470" s="55" t="s">
        <v>1333</v>
      </c>
      <c r="I470" s="55" t="s">
        <v>1544</v>
      </c>
      <c r="J470" s="55" t="s">
        <v>1545</v>
      </c>
      <c r="K470" s="55" t="s">
        <v>394</v>
      </c>
      <c r="L470" s="55" t="s">
        <v>414</v>
      </c>
      <c r="M470" s="85"/>
      <c r="N470" s="89">
        <v>40000</v>
      </c>
      <c r="O470" s="62" t="s">
        <v>965</v>
      </c>
    </row>
    <row r="471" spans="1:15" ht="31.2">
      <c r="A471" s="55" t="s">
        <v>1425</v>
      </c>
      <c r="B471" s="59" t="s">
        <v>1136</v>
      </c>
      <c r="C471" s="55" t="s">
        <v>48</v>
      </c>
      <c r="D471" s="83" t="s">
        <v>147</v>
      </c>
      <c r="E471" s="84">
        <v>906</v>
      </c>
      <c r="F471" s="83" t="s">
        <v>1333</v>
      </c>
      <c r="G471" s="83" t="s">
        <v>1334</v>
      </c>
      <c r="H471" s="55" t="s">
        <v>1333</v>
      </c>
      <c r="I471" s="55" t="s">
        <v>1544</v>
      </c>
      <c r="J471" s="55" t="s">
        <v>1545</v>
      </c>
      <c r="K471" s="55" t="s">
        <v>599</v>
      </c>
      <c r="L471" s="55" t="s">
        <v>1136</v>
      </c>
      <c r="M471" s="85"/>
      <c r="N471" s="89">
        <v>40000</v>
      </c>
      <c r="O471" s="62" t="s">
        <v>441</v>
      </c>
    </row>
    <row r="472" spans="1:15">
      <c r="A472" s="55" t="s">
        <v>1426</v>
      </c>
      <c r="B472" s="59" t="s">
        <v>965</v>
      </c>
      <c r="C472" s="55" t="s">
        <v>48</v>
      </c>
      <c r="D472" s="83" t="s">
        <v>147</v>
      </c>
      <c r="E472" s="84">
        <v>906</v>
      </c>
      <c r="F472" s="83" t="s">
        <v>1333</v>
      </c>
      <c r="G472" s="83" t="s">
        <v>1334</v>
      </c>
      <c r="H472" s="55" t="s">
        <v>1333</v>
      </c>
      <c r="I472" s="55" t="s">
        <v>1544</v>
      </c>
      <c r="J472" s="55" t="s">
        <v>1545</v>
      </c>
      <c r="K472" s="55" t="s">
        <v>964</v>
      </c>
      <c r="L472" s="55" t="s">
        <v>965</v>
      </c>
      <c r="M472" s="85"/>
      <c r="N472" s="89">
        <v>40000</v>
      </c>
      <c r="O472" s="62" t="s">
        <v>548</v>
      </c>
    </row>
    <row r="473" spans="1:15">
      <c r="A473" s="82" t="s">
        <v>1427</v>
      </c>
      <c r="B473" s="57" t="s">
        <v>1372</v>
      </c>
      <c r="C473" s="82" t="s">
        <v>48</v>
      </c>
      <c r="D473" s="83" t="s">
        <v>147</v>
      </c>
      <c r="E473" s="84">
        <v>906</v>
      </c>
      <c r="F473" s="83" t="s">
        <v>1371</v>
      </c>
      <c r="G473" s="83" t="s">
        <v>1372</v>
      </c>
      <c r="H473" s="82" t="s">
        <v>1371</v>
      </c>
      <c r="I473" s="82" t="s">
        <v>394</v>
      </c>
      <c r="J473" s="55" t="s">
        <v>413</v>
      </c>
      <c r="K473" s="82" t="s">
        <v>394</v>
      </c>
      <c r="L473" s="55" t="s">
        <v>414</v>
      </c>
      <c r="M473" s="85" t="s">
        <v>1372</v>
      </c>
      <c r="N473" s="86">
        <v>313795210.19999999</v>
      </c>
      <c r="O473" s="62" t="s">
        <v>444</v>
      </c>
    </row>
    <row r="474" spans="1:15" ht="157.5" customHeight="1">
      <c r="A474" s="55" t="s">
        <v>1428</v>
      </c>
      <c r="B474" s="59" t="s">
        <v>1153</v>
      </c>
      <c r="C474" s="55" t="s">
        <v>48</v>
      </c>
      <c r="D474" s="83" t="s">
        <v>147</v>
      </c>
      <c r="E474" s="84">
        <v>906</v>
      </c>
      <c r="F474" s="83" t="s">
        <v>1371</v>
      </c>
      <c r="G474" s="83" t="s">
        <v>1372</v>
      </c>
      <c r="H474" s="55" t="s">
        <v>1371</v>
      </c>
      <c r="I474" s="55" t="s">
        <v>287</v>
      </c>
      <c r="J474" s="55" t="s">
        <v>1153</v>
      </c>
      <c r="K474" s="55" t="s">
        <v>394</v>
      </c>
      <c r="L474" s="55" t="s">
        <v>414</v>
      </c>
      <c r="M474" s="85"/>
      <c r="N474" s="89">
        <v>313795210.19999999</v>
      </c>
      <c r="O474" s="62" t="s">
        <v>1188</v>
      </c>
    </row>
    <row r="475" spans="1:15" ht="31.2">
      <c r="A475" s="55" t="s">
        <v>1429</v>
      </c>
      <c r="B475" s="59" t="s">
        <v>1547</v>
      </c>
      <c r="C475" s="55" t="s">
        <v>48</v>
      </c>
      <c r="D475" s="83" t="s">
        <v>147</v>
      </c>
      <c r="E475" s="84">
        <v>906</v>
      </c>
      <c r="F475" s="83" t="s">
        <v>1371</v>
      </c>
      <c r="G475" s="83" t="s">
        <v>1372</v>
      </c>
      <c r="H475" s="55" t="s">
        <v>1371</v>
      </c>
      <c r="I475" s="55" t="s">
        <v>1546</v>
      </c>
      <c r="J475" s="55" t="s">
        <v>1547</v>
      </c>
      <c r="K475" s="55" t="s">
        <v>394</v>
      </c>
      <c r="L475" s="55" t="s">
        <v>414</v>
      </c>
      <c r="M475" s="85"/>
      <c r="N475" s="89">
        <v>263989585.74000001</v>
      </c>
      <c r="O475" s="62" t="s">
        <v>418</v>
      </c>
    </row>
    <row r="476" spans="1:15" ht="46.8">
      <c r="A476" s="55" t="s">
        <v>1430</v>
      </c>
      <c r="B476" s="59" t="s">
        <v>718</v>
      </c>
      <c r="C476" s="55" t="s">
        <v>48</v>
      </c>
      <c r="D476" s="83" t="s">
        <v>147</v>
      </c>
      <c r="E476" s="84">
        <v>906</v>
      </c>
      <c r="F476" s="83" t="s">
        <v>1371</v>
      </c>
      <c r="G476" s="83" t="s">
        <v>1372</v>
      </c>
      <c r="H476" s="55" t="s">
        <v>1371</v>
      </c>
      <c r="I476" s="55" t="s">
        <v>1548</v>
      </c>
      <c r="J476" s="55" t="s">
        <v>718</v>
      </c>
      <c r="K476" s="55" t="s">
        <v>394</v>
      </c>
      <c r="L476" s="55" t="s">
        <v>414</v>
      </c>
      <c r="M476" s="85"/>
      <c r="N476" s="89">
        <v>84881585.739999995</v>
      </c>
      <c r="O476" s="62" t="s">
        <v>512</v>
      </c>
    </row>
    <row r="477" spans="1:15" ht="78">
      <c r="A477" s="55" t="s">
        <v>1431</v>
      </c>
      <c r="B477" s="59" t="s">
        <v>418</v>
      </c>
      <c r="C477" s="55" t="s">
        <v>48</v>
      </c>
      <c r="D477" s="83" t="s">
        <v>147</v>
      </c>
      <c r="E477" s="84">
        <v>906</v>
      </c>
      <c r="F477" s="83" t="s">
        <v>1371</v>
      </c>
      <c r="G477" s="83" t="s">
        <v>1372</v>
      </c>
      <c r="H477" s="55" t="s">
        <v>1371</v>
      </c>
      <c r="I477" s="55" t="s">
        <v>1548</v>
      </c>
      <c r="J477" s="55" t="s">
        <v>718</v>
      </c>
      <c r="K477" s="55" t="s">
        <v>417</v>
      </c>
      <c r="L477" s="55" t="s">
        <v>418</v>
      </c>
      <c r="M477" s="85"/>
      <c r="N477" s="89">
        <v>30294960.699999999</v>
      </c>
      <c r="O477" s="62" t="s">
        <v>1136</v>
      </c>
    </row>
    <row r="478" spans="1:15">
      <c r="A478" s="55" t="s">
        <v>1432</v>
      </c>
      <c r="B478" s="59" t="s">
        <v>512</v>
      </c>
      <c r="C478" s="55" t="s">
        <v>48</v>
      </c>
      <c r="D478" s="83" t="s">
        <v>147</v>
      </c>
      <c r="E478" s="84">
        <v>906</v>
      </c>
      <c r="F478" s="83" t="s">
        <v>1371</v>
      </c>
      <c r="G478" s="83" t="s">
        <v>1372</v>
      </c>
      <c r="H478" s="55" t="s">
        <v>1371</v>
      </c>
      <c r="I478" s="55" t="s">
        <v>1548</v>
      </c>
      <c r="J478" s="55" t="s">
        <v>718</v>
      </c>
      <c r="K478" s="55" t="s">
        <v>55</v>
      </c>
      <c r="L478" s="55" t="s">
        <v>512</v>
      </c>
      <c r="M478" s="85"/>
      <c r="N478" s="89">
        <v>30294960.699999999</v>
      </c>
      <c r="O478" s="62" t="s">
        <v>965</v>
      </c>
    </row>
    <row r="479" spans="1:15" ht="31.2">
      <c r="A479" s="55" t="s">
        <v>1433</v>
      </c>
      <c r="B479" s="59" t="s">
        <v>432</v>
      </c>
      <c r="C479" s="55" t="s">
        <v>48</v>
      </c>
      <c r="D479" s="83" t="s">
        <v>147</v>
      </c>
      <c r="E479" s="84">
        <v>906</v>
      </c>
      <c r="F479" s="83" t="s">
        <v>1371</v>
      </c>
      <c r="G479" s="83" t="s">
        <v>1372</v>
      </c>
      <c r="H479" s="55" t="s">
        <v>1371</v>
      </c>
      <c r="I479" s="55" t="s">
        <v>1548</v>
      </c>
      <c r="J479" s="55" t="s">
        <v>718</v>
      </c>
      <c r="K479" s="55" t="s">
        <v>119</v>
      </c>
      <c r="L479" s="55" t="s">
        <v>432</v>
      </c>
      <c r="M479" s="85"/>
      <c r="N479" s="89">
        <v>18188169.280000001</v>
      </c>
      <c r="O479" s="62" t="s">
        <v>1189</v>
      </c>
    </row>
    <row r="480" spans="1:15" ht="31.2">
      <c r="A480" s="55" t="s">
        <v>1434</v>
      </c>
      <c r="B480" s="59" t="s">
        <v>1122</v>
      </c>
      <c r="C480" s="55" t="s">
        <v>48</v>
      </c>
      <c r="D480" s="83" t="s">
        <v>147</v>
      </c>
      <c r="E480" s="84">
        <v>906</v>
      </c>
      <c r="F480" s="83" t="s">
        <v>1371</v>
      </c>
      <c r="G480" s="83" t="s">
        <v>1372</v>
      </c>
      <c r="H480" s="55" t="s">
        <v>1371</v>
      </c>
      <c r="I480" s="55" t="s">
        <v>1548</v>
      </c>
      <c r="J480" s="55" t="s">
        <v>718</v>
      </c>
      <c r="K480" s="55" t="s">
        <v>434</v>
      </c>
      <c r="L480" s="55" t="s">
        <v>1122</v>
      </c>
      <c r="M480" s="85"/>
      <c r="N480" s="89">
        <v>18188169.280000001</v>
      </c>
      <c r="O480" s="62" t="s">
        <v>432</v>
      </c>
    </row>
    <row r="481" spans="1:15" ht="31.2">
      <c r="A481" s="55" t="s">
        <v>1435</v>
      </c>
      <c r="B481" s="59" t="s">
        <v>1136</v>
      </c>
      <c r="C481" s="55" t="s">
        <v>48</v>
      </c>
      <c r="D481" s="83" t="s">
        <v>147</v>
      </c>
      <c r="E481" s="84">
        <v>906</v>
      </c>
      <c r="F481" s="83" t="s">
        <v>1371</v>
      </c>
      <c r="G481" s="83" t="s">
        <v>1372</v>
      </c>
      <c r="H481" s="55" t="s">
        <v>1371</v>
      </c>
      <c r="I481" s="55" t="s">
        <v>1548</v>
      </c>
      <c r="J481" s="55" t="s">
        <v>718</v>
      </c>
      <c r="K481" s="55" t="s">
        <v>599</v>
      </c>
      <c r="L481" s="55" t="s">
        <v>1136</v>
      </c>
      <c r="M481" s="85"/>
      <c r="N481" s="89">
        <v>33816458.960000001</v>
      </c>
      <c r="O481" s="62" t="s">
        <v>1122</v>
      </c>
    </row>
    <row r="482" spans="1:15">
      <c r="A482" s="55" t="s">
        <v>1436</v>
      </c>
      <c r="B482" s="59" t="s">
        <v>965</v>
      </c>
      <c r="C482" s="55" t="s">
        <v>48</v>
      </c>
      <c r="D482" s="83" t="s">
        <v>147</v>
      </c>
      <c r="E482" s="84">
        <v>906</v>
      </c>
      <c r="F482" s="83" t="s">
        <v>1371</v>
      </c>
      <c r="G482" s="83" t="s">
        <v>1372</v>
      </c>
      <c r="H482" s="55" t="s">
        <v>1371</v>
      </c>
      <c r="I482" s="55" t="s">
        <v>1548</v>
      </c>
      <c r="J482" s="55" t="s">
        <v>718</v>
      </c>
      <c r="K482" s="55" t="s">
        <v>964</v>
      </c>
      <c r="L482" s="55" t="s">
        <v>965</v>
      </c>
      <c r="M482" s="85"/>
      <c r="N482" s="89">
        <v>33816458.960000001</v>
      </c>
      <c r="O482" s="62" t="s">
        <v>1136</v>
      </c>
    </row>
    <row r="483" spans="1:15">
      <c r="A483" s="55" t="s">
        <v>1437</v>
      </c>
      <c r="B483" s="59" t="s">
        <v>441</v>
      </c>
      <c r="C483" s="55" t="s">
        <v>48</v>
      </c>
      <c r="D483" s="83" t="s">
        <v>147</v>
      </c>
      <c r="E483" s="84">
        <v>906</v>
      </c>
      <c r="F483" s="83" t="s">
        <v>1371</v>
      </c>
      <c r="G483" s="83" t="s">
        <v>1372</v>
      </c>
      <c r="H483" s="55" t="s">
        <v>1371</v>
      </c>
      <c r="I483" s="55" t="s">
        <v>1548</v>
      </c>
      <c r="J483" s="55" t="s">
        <v>718</v>
      </c>
      <c r="K483" s="55" t="s">
        <v>440</v>
      </c>
      <c r="L483" s="55" t="s">
        <v>441</v>
      </c>
      <c r="M483" s="85"/>
      <c r="N483" s="89">
        <v>2581996.7999999998</v>
      </c>
      <c r="O483" s="62" t="s">
        <v>965</v>
      </c>
    </row>
    <row r="484" spans="1:15">
      <c r="A484" s="55" t="s">
        <v>1438</v>
      </c>
      <c r="B484" s="59" t="s">
        <v>548</v>
      </c>
      <c r="C484" s="55" t="s">
        <v>48</v>
      </c>
      <c r="D484" s="83" t="s">
        <v>147</v>
      </c>
      <c r="E484" s="84">
        <v>906</v>
      </c>
      <c r="F484" s="83" t="s">
        <v>1371</v>
      </c>
      <c r="G484" s="83" t="s">
        <v>1372</v>
      </c>
      <c r="H484" s="55" t="s">
        <v>1371</v>
      </c>
      <c r="I484" s="55" t="s">
        <v>1548</v>
      </c>
      <c r="J484" s="55" t="s">
        <v>718</v>
      </c>
      <c r="K484" s="55" t="s">
        <v>547</v>
      </c>
      <c r="L484" s="55" t="s">
        <v>548</v>
      </c>
      <c r="M484" s="85"/>
      <c r="N484" s="89">
        <v>383699.4</v>
      </c>
      <c r="O484" s="62" t="s">
        <v>1413</v>
      </c>
    </row>
    <row r="485" spans="1:15">
      <c r="A485" s="55" t="s">
        <v>1439</v>
      </c>
      <c r="B485" s="59" t="s">
        <v>444</v>
      </c>
      <c r="C485" s="55" t="s">
        <v>48</v>
      </c>
      <c r="D485" s="83" t="s">
        <v>147</v>
      </c>
      <c r="E485" s="84">
        <v>906</v>
      </c>
      <c r="F485" s="83" t="s">
        <v>1371</v>
      </c>
      <c r="G485" s="83" t="s">
        <v>1372</v>
      </c>
      <c r="H485" s="55" t="s">
        <v>1371</v>
      </c>
      <c r="I485" s="55" t="s">
        <v>1548</v>
      </c>
      <c r="J485" s="55" t="s">
        <v>718</v>
      </c>
      <c r="K485" s="55" t="s">
        <v>443</v>
      </c>
      <c r="L485" s="55" t="s">
        <v>444</v>
      </c>
      <c r="M485" s="85"/>
      <c r="N485" s="89">
        <v>2198297.4</v>
      </c>
      <c r="O485" s="62" t="s">
        <v>432</v>
      </c>
    </row>
    <row r="486" spans="1:15" ht="156">
      <c r="A486" s="55" t="s">
        <v>1440</v>
      </c>
      <c r="B486" s="59" t="s">
        <v>1188</v>
      </c>
      <c r="C486" s="55" t="s">
        <v>48</v>
      </c>
      <c r="D486" s="83" t="s">
        <v>147</v>
      </c>
      <c r="E486" s="84">
        <v>906</v>
      </c>
      <c r="F486" s="83" t="s">
        <v>1371</v>
      </c>
      <c r="G486" s="83" t="s">
        <v>1372</v>
      </c>
      <c r="H486" s="55" t="s">
        <v>1371</v>
      </c>
      <c r="I486" s="55" t="s">
        <v>1549</v>
      </c>
      <c r="J486" s="55" t="s">
        <v>1188</v>
      </c>
      <c r="K486" s="55" t="s">
        <v>394</v>
      </c>
      <c r="L486" s="55" t="s">
        <v>414</v>
      </c>
      <c r="M486" s="85"/>
      <c r="N486" s="89">
        <v>144085000</v>
      </c>
      <c r="O486" s="62" t="s">
        <v>1122</v>
      </c>
    </row>
    <row r="487" spans="1:15" ht="78">
      <c r="A487" s="55" t="s">
        <v>1441</v>
      </c>
      <c r="B487" s="59" t="s">
        <v>418</v>
      </c>
      <c r="C487" s="55" t="s">
        <v>48</v>
      </c>
      <c r="D487" s="83" t="s">
        <v>147</v>
      </c>
      <c r="E487" s="84">
        <v>906</v>
      </c>
      <c r="F487" s="83" t="s">
        <v>1371</v>
      </c>
      <c r="G487" s="83" t="s">
        <v>1372</v>
      </c>
      <c r="H487" s="55" t="s">
        <v>1371</v>
      </c>
      <c r="I487" s="55" t="s">
        <v>1549</v>
      </c>
      <c r="J487" s="55" t="s">
        <v>1188</v>
      </c>
      <c r="K487" s="55" t="s">
        <v>417</v>
      </c>
      <c r="L487" s="55" t="s">
        <v>418</v>
      </c>
      <c r="M487" s="85"/>
      <c r="N487" s="89">
        <v>74128316.400000006</v>
      </c>
      <c r="O487" s="62" t="s">
        <v>1136</v>
      </c>
    </row>
    <row r="488" spans="1:15">
      <c r="A488" s="55" t="s">
        <v>1442</v>
      </c>
      <c r="B488" s="59" t="s">
        <v>512</v>
      </c>
      <c r="C488" s="55" t="s">
        <v>48</v>
      </c>
      <c r="D488" s="83" t="s">
        <v>147</v>
      </c>
      <c r="E488" s="84">
        <v>906</v>
      </c>
      <c r="F488" s="83" t="s">
        <v>1371</v>
      </c>
      <c r="G488" s="83" t="s">
        <v>1372</v>
      </c>
      <c r="H488" s="55" t="s">
        <v>1371</v>
      </c>
      <c r="I488" s="55" t="s">
        <v>1549</v>
      </c>
      <c r="J488" s="55" t="s">
        <v>1188</v>
      </c>
      <c r="K488" s="55" t="s">
        <v>55</v>
      </c>
      <c r="L488" s="55" t="s">
        <v>512</v>
      </c>
      <c r="M488" s="85"/>
      <c r="N488" s="89">
        <v>74128316.400000006</v>
      </c>
      <c r="O488" s="62" t="s">
        <v>965</v>
      </c>
    </row>
    <row r="489" spans="1:15" ht="31.2">
      <c r="A489" s="55" t="s">
        <v>1443</v>
      </c>
      <c r="B489" s="59" t="s">
        <v>1136</v>
      </c>
      <c r="C489" s="55" t="s">
        <v>48</v>
      </c>
      <c r="D489" s="83" t="s">
        <v>147</v>
      </c>
      <c r="E489" s="84">
        <v>906</v>
      </c>
      <c r="F489" s="83" t="s">
        <v>1371</v>
      </c>
      <c r="G489" s="83" t="s">
        <v>1372</v>
      </c>
      <c r="H489" s="55" t="s">
        <v>1371</v>
      </c>
      <c r="I489" s="55" t="s">
        <v>1549</v>
      </c>
      <c r="J489" s="55" t="s">
        <v>1188</v>
      </c>
      <c r="K489" s="55" t="s">
        <v>599</v>
      </c>
      <c r="L489" s="55" t="s">
        <v>1136</v>
      </c>
      <c r="M489" s="85"/>
      <c r="N489" s="89">
        <v>69956683.599999994</v>
      </c>
      <c r="O489" s="62" t="s">
        <v>1553</v>
      </c>
    </row>
    <row r="490" spans="1:15">
      <c r="A490" s="55" t="s">
        <v>1444</v>
      </c>
      <c r="B490" s="59" t="s">
        <v>965</v>
      </c>
      <c r="C490" s="55" t="s">
        <v>48</v>
      </c>
      <c r="D490" s="83" t="s">
        <v>147</v>
      </c>
      <c r="E490" s="84">
        <v>906</v>
      </c>
      <c r="F490" s="83" t="s">
        <v>1371</v>
      </c>
      <c r="G490" s="83" t="s">
        <v>1372</v>
      </c>
      <c r="H490" s="55" t="s">
        <v>1371</v>
      </c>
      <c r="I490" s="55" t="s">
        <v>1549</v>
      </c>
      <c r="J490" s="55" t="s">
        <v>1188</v>
      </c>
      <c r="K490" s="55" t="s">
        <v>964</v>
      </c>
      <c r="L490" s="55" t="s">
        <v>965</v>
      </c>
      <c r="M490" s="85"/>
      <c r="N490" s="89">
        <v>69956683.599999994</v>
      </c>
      <c r="O490" s="62" t="s">
        <v>719</v>
      </c>
    </row>
    <row r="491" spans="1:15" ht="171.6">
      <c r="A491" s="55" t="s">
        <v>1445</v>
      </c>
      <c r="B491" s="59" t="s">
        <v>1189</v>
      </c>
      <c r="C491" s="55" t="s">
        <v>48</v>
      </c>
      <c r="D491" s="83" t="s">
        <v>147</v>
      </c>
      <c r="E491" s="84">
        <v>906</v>
      </c>
      <c r="F491" s="83" t="s">
        <v>1371</v>
      </c>
      <c r="G491" s="83" t="s">
        <v>1372</v>
      </c>
      <c r="H491" s="55" t="s">
        <v>1371</v>
      </c>
      <c r="I491" s="55" t="s">
        <v>1550</v>
      </c>
      <c r="J491" s="55" t="s">
        <v>1189</v>
      </c>
      <c r="K491" s="55" t="s">
        <v>394</v>
      </c>
      <c r="L491" s="55" t="s">
        <v>414</v>
      </c>
      <c r="M491" s="85"/>
      <c r="N491" s="89">
        <v>8347000</v>
      </c>
      <c r="O491" s="62" t="s">
        <v>418</v>
      </c>
    </row>
    <row r="492" spans="1:15" ht="31.2">
      <c r="A492" s="55" t="s">
        <v>1446</v>
      </c>
      <c r="B492" s="59" t="s">
        <v>432</v>
      </c>
      <c r="C492" s="55" t="s">
        <v>48</v>
      </c>
      <c r="D492" s="83" t="s">
        <v>147</v>
      </c>
      <c r="E492" s="84">
        <v>906</v>
      </c>
      <c r="F492" s="83" t="s">
        <v>1371</v>
      </c>
      <c r="G492" s="83" t="s">
        <v>1372</v>
      </c>
      <c r="H492" s="55" t="s">
        <v>1371</v>
      </c>
      <c r="I492" s="55" t="s">
        <v>1550</v>
      </c>
      <c r="J492" s="55" t="s">
        <v>1189</v>
      </c>
      <c r="K492" s="55" t="s">
        <v>119</v>
      </c>
      <c r="L492" s="55" t="s">
        <v>432</v>
      </c>
      <c r="M492" s="85"/>
      <c r="N492" s="89">
        <v>4389376</v>
      </c>
      <c r="O492" s="62" t="s">
        <v>512</v>
      </c>
    </row>
    <row r="493" spans="1:15" ht="31.2">
      <c r="A493" s="55" t="s">
        <v>1447</v>
      </c>
      <c r="B493" s="59" t="s">
        <v>1122</v>
      </c>
      <c r="C493" s="55" t="s">
        <v>48</v>
      </c>
      <c r="D493" s="83" t="s">
        <v>147</v>
      </c>
      <c r="E493" s="84">
        <v>906</v>
      </c>
      <c r="F493" s="83" t="s">
        <v>1371</v>
      </c>
      <c r="G493" s="83" t="s">
        <v>1372</v>
      </c>
      <c r="H493" s="55" t="s">
        <v>1371</v>
      </c>
      <c r="I493" s="55" t="s">
        <v>1550</v>
      </c>
      <c r="J493" s="55" t="s">
        <v>1189</v>
      </c>
      <c r="K493" s="55" t="s">
        <v>434</v>
      </c>
      <c r="L493" s="55" t="s">
        <v>1122</v>
      </c>
      <c r="M493" s="85"/>
      <c r="N493" s="89">
        <v>4389376</v>
      </c>
      <c r="O493" s="62" t="s">
        <v>432</v>
      </c>
    </row>
    <row r="494" spans="1:15" ht="31.2">
      <c r="A494" s="55" t="s">
        <v>1448</v>
      </c>
      <c r="B494" s="59" t="s">
        <v>1136</v>
      </c>
      <c r="C494" s="55" t="s">
        <v>48</v>
      </c>
      <c r="D494" s="83" t="s">
        <v>147</v>
      </c>
      <c r="E494" s="84">
        <v>906</v>
      </c>
      <c r="F494" s="83" t="s">
        <v>1371</v>
      </c>
      <c r="G494" s="83" t="s">
        <v>1372</v>
      </c>
      <c r="H494" s="55" t="s">
        <v>1371</v>
      </c>
      <c r="I494" s="55" t="s">
        <v>1550</v>
      </c>
      <c r="J494" s="55" t="s">
        <v>1189</v>
      </c>
      <c r="K494" s="55" t="s">
        <v>599</v>
      </c>
      <c r="L494" s="55" t="s">
        <v>1136</v>
      </c>
      <c r="M494" s="85"/>
      <c r="N494" s="89">
        <v>3957624</v>
      </c>
      <c r="O494" s="62" t="s">
        <v>1122</v>
      </c>
    </row>
    <row r="495" spans="1:15">
      <c r="A495" s="55" t="s">
        <v>1449</v>
      </c>
      <c r="B495" s="59" t="s">
        <v>965</v>
      </c>
      <c r="C495" s="55" t="s">
        <v>48</v>
      </c>
      <c r="D495" s="83" t="s">
        <v>147</v>
      </c>
      <c r="E495" s="84">
        <v>906</v>
      </c>
      <c r="F495" s="83" t="s">
        <v>1371</v>
      </c>
      <c r="G495" s="83" t="s">
        <v>1372</v>
      </c>
      <c r="H495" s="55" t="s">
        <v>1371</v>
      </c>
      <c r="I495" s="55" t="s">
        <v>1550</v>
      </c>
      <c r="J495" s="55" t="s">
        <v>1189</v>
      </c>
      <c r="K495" s="55" t="s">
        <v>964</v>
      </c>
      <c r="L495" s="55" t="s">
        <v>965</v>
      </c>
      <c r="M495" s="85"/>
      <c r="N495" s="89">
        <v>3957624</v>
      </c>
      <c r="O495" s="62" t="s">
        <v>441</v>
      </c>
    </row>
    <row r="496" spans="1:15" ht="31.2">
      <c r="A496" s="55" t="s">
        <v>1450</v>
      </c>
      <c r="B496" s="59" t="s">
        <v>1413</v>
      </c>
      <c r="C496" s="55" t="s">
        <v>48</v>
      </c>
      <c r="D496" s="83" t="s">
        <v>147</v>
      </c>
      <c r="E496" s="84">
        <v>906</v>
      </c>
      <c r="F496" s="83" t="s">
        <v>1371</v>
      </c>
      <c r="G496" s="83" t="s">
        <v>1372</v>
      </c>
      <c r="H496" s="55" t="s">
        <v>1371</v>
      </c>
      <c r="I496" s="55" t="s">
        <v>1551</v>
      </c>
      <c r="J496" s="55" t="s">
        <v>1413</v>
      </c>
      <c r="K496" s="55" t="s">
        <v>394</v>
      </c>
      <c r="L496" s="55" t="s">
        <v>414</v>
      </c>
      <c r="M496" s="85"/>
      <c r="N496" s="89">
        <v>26676000</v>
      </c>
      <c r="O496" s="62" t="s">
        <v>548</v>
      </c>
    </row>
    <row r="497" spans="1:15" ht="31.2">
      <c r="A497" s="55" t="s">
        <v>1451</v>
      </c>
      <c r="B497" s="59" t="s">
        <v>432</v>
      </c>
      <c r="C497" s="55" t="s">
        <v>48</v>
      </c>
      <c r="D497" s="83" t="s">
        <v>147</v>
      </c>
      <c r="E497" s="84">
        <v>906</v>
      </c>
      <c r="F497" s="83" t="s">
        <v>1371</v>
      </c>
      <c r="G497" s="83" t="s">
        <v>1372</v>
      </c>
      <c r="H497" s="55" t="s">
        <v>1371</v>
      </c>
      <c r="I497" s="55" t="s">
        <v>1551</v>
      </c>
      <c r="J497" s="55" t="s">
        <v>1413</v>
      </c>
      <c r="K497" s="55" t="s">
        <v>119</v>
      </c>
      <c r="L497" s="55" t="s">
        <v>432</v>
      </c>
      <c r="M497" s="85"/>
      <c r="N497" s="89">
        <v>16083498</v>
      </c>
      <c r="O497" s="62" t="s">
        <v>444</v>
      </c>
    </row>
    <row r="498" spans="1:15" ht="31.2">
      <c r="A498" s="55" t="s">
        <v>1452</v>
      </c>
      <c r="B498" s="59" t="s">
        <v>1122</v>
      </c>
      <c r="C498" s="55" t="s">
        <v>48</v>
      </c>
      <c r="D498" s="83" t="s">
        <v>147</v>
      </c>
      <c r="E498" s="84">
        <v>906</v>
      </c>
      <c r="F498" s="83" t="s">
        <v>1371</v>
      </c>
      <c r="G498" s="83" t="s">
        <v>1372</v>
      </c>
      <c r="H498" s="55" t="s">
        <v>1371</v>
      </c>
      <c r="I498" s="55" t="s">
        <v>1551</v>
      </c>
      <c r="J498" s="55" t="s">
        <v>1413</v>
      </c>
      <c r="K498" s="55" t="s">
        <v>434</v>
      </c>
      <c r="L498" s="55" t="s">
        <v>1122</v>
      </c>
      <c r="M498" s="85"/>
      <c r="N498" s="89">
        <v>16083498</v>
      </c>
      <c r="O498" s="62" t="s">
        <v>932</v>
      </c>
    </row>
    <row r="499" spans="1:15" ht="31.2">
      <c r="A499" s="55" t="s">
        <v>1453</v>
      </c>
      <c r="B499" s="59" t="s">
        <v>1136</v>
      </c>
      <c r="C499" s="55" t="s">
        <v>48</v>
      </c>
      <c r="D499" s="83" t="s">
        <v>147</v>
      </c>
      <c r="E499" s="84">
        <v>906</v>
      </c>
      <c r="F499" s="83" t="s">
        <v>1371</v>
      </c>
      <c r="G499" s="83" t="s">
        <v>1372</v>
      </c>
      <c r="H499" s="55" t="s">
        <v>1371</v>
      </c>
      <c r="I499" s="55" t="s">
        <v>1551</v>
      </c>
      <c r="J499" s="55" t="s">
        <v>1413</v>
      </c>
      <c r="K499" s="55" t="s">
        <v>599</v>
      </c>
      <c r="L499" s="55" t="s">
        <v>1136</v>
      </c>
      <c r="M499" s="85"/>
      <c r="N499" s="89">
        <v>10592502</v>
      </c>
      <c r="O499" s="62" t="s">
        <v>934</v>
      </c>
    </row>
    <row r="500" spans="1:15">
      <c r="A500" s="55" t="s">
        <v>1454</v>
      </c>
      <c r="B500" s="59" t="s">
        <v>965</v>
      </c>
      <c r="C500" s="55" t="s">
        <v>48</v>
      </c>
      <c r="D500" s="83" t="s">
        <v>147</v>
      </c>
      <c r="E500" s="84">
        <v>906</v>
      </c>
      <c r="F500" s="83" t="s">
        <v>1371</v>
      </c>
      <c r="G500" s="83" t="s">
        <v>1372</v>
      </c>
      <c r="H500" s="55" t="s">
        <v>1371</v>
      </c>
      <c r="I500" s="55" t="s">
        <v>1551</v>
      </c>
      <c r="J500" s="55" t="s">
        <v>1413</v>
      </c>
      <c r="K500" s="55" t="s">
        <v>964</v>
      </c>
      <c r="L500" s="55" t="s">
        <v>965</v>
      </c>
      <c r="M500" s="85"/>
      <c r="N500" s="89">
        <v>10592502</v>
      </c>
      <c r="O500" s="62" t="s">
        <v>432</v>
      </c>
    </row>
    <row r="501" spans="1:15" ht="31.2">
      <c r="A501" s="55" t="s">
        <v>1455</v>
      </c>
      <c r="B501" s="59" t="s">
        <v>1553</v>
      </c>
      <c r="C501" s="55" t="s">
        <v>48</v>
      </c>
      <c r="D501" s="83" t="s">
        <v>147</v>
      </c>
      <c r="E501" s="84">
        <v>906</v>
      </c>
      <c r="F501" s="83" t="s">
        <v>1371</v>
      </c>
      <c r="G501" s="83" t="s">
        <v>1372</v>
      </c>
      <c r="H501" s="55" t="s">
        <v>1371</v>
      </c>
      <c r="I501" s="55" t="s">
        <v>1552</v>
      </c>
      <c r="J501" s="55" t="s">
        <v>1553</v>
      </c>
      <c r="K501" s="55" t="s">
        <v>394</v>
      </c>
      <c r="L501" s="55" t="s">
        <v>414</v>
      </c>
      <c r="M501" s="85"/>
      <c r="N501" s="89">
        <v>43547050.630000003</v>
      </c>
      <c r="O501" s="62" t="s">
        <v>1122</v>
      </c>
    </row>
    <row r="502" spans="1:15" ht="46.8">
      <c r="A502" s="55" t="s">
        <v>1456</v>
      </c>
      <c r="B502" s="59" t="s">
        <v>719</v>
      </c>
      <c r="C502" s="55" t="s">
        <v>48</v>
      </c>
      <c r="D502" s="83" t="s">
        <v>147</v>
      </c>
      <c r="E502" s="84">
        <v>906</v>
      </c>
      <c r="F502" s="83" t="s">
        <v>1371</v>
      </c>
      <c r="G502" s="83" t="s">
        <v>1372</v>
      </c>
      <c r="H502" s="55" t="s">
        <v>1371</v>
      </c>
      <c r="I502" s="55" t="s">
        <v>1554</v>
      </c>
      <c r="J502" s="55" t="s">
        <v>719</v>
      </c>
      <c r="K502" s="55" t="s">
        <v>394</v>
      </c>
      <c r="L502" s="55" t="s">
        <v>414</v>
      </c>
      <c r="M502" s="85"/>
      <c r="N502" s="89">
        <v>43547050.630000003</v>
      </c>
      <c r="O502" s="62" t="s">
        <v>1136</v>
      </c>
    </row>
    <row r="503" spans="1:15" ht="78">
      <c r="A503" s="55" t="s">
        <v>1457</v>
      </c>
      <c r="B503" s="59" t="s">
        <v>418</v>
      </c>
      <c r="C503" s="55" t="s">
        <v>48</v>
      </c>
      <c r="D503" s="83" t="s">
        <v>147</v>
      </c>
      <c r="E503" s="84">
        <v>906</v>
      </c>
      <c r="F503" s="83" t="s">
        <v>1371</v>
      </c>
      <c r="G503" s="83" t="s">
        <v>1372</v>
      </c>
      <c r="H503" s="55" t="s">
        <v>1371</v>
      </c>
      <c r="I503" s="55" t="s">
        <v>1554</v>
      </c>
      <c r="J503" s="55" t="s">
        <v>719</v>
      </c>
      <c r="K503" s="55" t="s">
        <v>417</v>
      </c>
      <c r="L503" s="55" t="s">
        <v>418</v>
      </c>
      <c r="M503" s="85"/>
      <c r="N503" s="89">
        <v>38904101.850000001</v>
      </c>
      <c r="O503" s="62" t="s">
        <v>965</v>
      </c>
    </row>
    <row r="504" spans="1:15">
      <c r="A504" s="55" t="s">
        <v>1458</v>
      </c>
      <c r="B504" s="59" t="s">
        <v>512</v>
      </c>
      <c r="C504" s="55" t="s">
        <v>48</v>
      </c>
      <c r="D504" s="83" t="s">
        <v>147</v>
      </c>
      <c r="E504" s="84">
        <v>906</v>
      </c>
      <c r="F504" s="83" t="s">
        <v>1371</v>
      </c>
      <c r="G504" s="83" t="s">
        <v>1372</v>
      </c>
      <c r="H504" s="55" t="s">
        <v>1371</v>
      </c>
      <c r="I504" s="55" t="s">
        <v>1554</v>
      </c>
      <c r="J504" s="55" t="s">
        <v>719</v>
      </c>
      <c r="K504" s="55" t="s">
        <v>55</v>
      </c>
      <c r="L504" s="55" t="s">
        <v>512</v>
      </c>
      <c r="M504" s="85"/>
      <c r="N504" s="89">
        <v>38904101.850000001</v>
      </c>
      <c r="O504" s="62" t="s">
        <v>1543</v>
      </c>
    </row>
    <row r="505" spans="1:15" ht="31.2">
      <c r="A505" s="55" t="s">
        <v>1459</v>
      </c>
      <c r="B505" s="59" t="s">
        <v>432</v>
      </c>
      <c r="C505" s="55" t="s">
        <v>48</v>
      </c>
      <c r="D505" s="83" t="s">
        <v>147</v>
      </c>
      <c r="E505" s="84">
        <v>906</v>
      </c>
      <c r="F505" s="83" t="s">
        <v>1371</v>
      </c>
      <c r="G505" s="83" t="s">
        <v>1372</v>
      </c>
      <c r="H505" s="55" t="s">
        <v>1371</v>
      </c>
      <c r="I505" s="55" t="s">
        <v>1554</v>
      </c>
      <c r="J505" s="55" t="s">
        <v>719</v>
      </c>
      <c r="K505" s="55" t="s">
        <v>119</v>
      </c>
      <c r="L505" s="55" t="s">
        <v>432</v>
      </c>
      <c r="M505" s="85"/>
      <c r="N505" s="89">
        <v>4441548.24</v>
      </c>
      <c r="O505" s="62" t="s">
        <v>1545</v>
      </c>
    </row>
    <row r="506" spans="1:15" ht="31.2">
      <c r="A506" s="55" t="s">
        <v>1460</v>
      </c>
      <c r="B506" s="59" t="s">
        <v>1122</v>
      </c>
      <c r="C506" s="55" t="s">
        <v>48</v>
      </c>
      <c r="D506" s="83" t="s">
        <v>147</v>
      </c>
      <c r="E506" s="84">
        <v>906</v>
      </c>
      <c r="F506" s="83" t="s">
        <v>1371</v>
      </c>
      <c r="G506" s="83" t="s">
        <v>1372</v>
      </c>
      <c r="H506" s="55" t="s">
        <v>1371</v>
      </c>
      <c r="I506" s="55" t="s">
        <v>1554</v>
      </c>
      <c r="J506" s="55" t="s">
        <v>719</v>
      </c>
      <c r="K506" s="55" t="s">
        <v>434</v>
      </c>
      <c r="L506" s="55" t="s">
        <v>1122</v>
      </c>
      <c r="M506" s="85"/>
      <c r="N506" s="89">
        <v>4441548.24</v>
      </c>
      <c r="O506" s="62" t="s">
        <v>432</v>
      </c>
    </row>
    <row r="507" spans="1:15">
      <c r="A507" s="55" t="s">
        <v>1461</v>
      </c>
      <c r="B507" s="59" t="s">
        <v>441</v>
      </c>
      <c r="C507" s="55" t="s">
        <v>48</v>
      </c>
      <c r="D507" s="83" t="s">
        <v>147</v>
      </c>
      <c r="E507" s="84">
        <v>906</v>
      </c>
      <c r="F507" s="83" t="s">
        <v>1371</v>
      </c>
      <c r="G507" s="83" t="s">
        <v>1372</v>
      </c>
      <c r="H507" s="55" t="s">
        <v>1371</v>
      </c>
      <c r="I507" s="55" t="s">
        <v>1554</v>
      </c>
      <c r="J507" s="55" t="s">
        <v>719</v>
      </c>
      <c r="K507" s="55" t="s">
        <v>440</v>
      </c>
      <c r="L507" s="55" t="s">
        <v>441</v>
      </c>
      <c r="M507" s="85"/>
      <c r="N507" s="89">
        <v>201400.54</v>
      </c>
      <c r="O507" s="62" t="s">
        <v>1122</v>
      </c>
    </row>
    <row r="508" spans="1:15">
      <c r="A508" s="55" t="s">
        <v>1462</v>
      </c>
      <c r="B508" s="59" t="s">
        <v>548</v>
      </c>
      <c r="C508" s="55" t="s">
        <v>48</v>
      </c>
      <c r="D508" s="83" t="s">
        <v>147</v>
      </c>
      <c r="E508" s="84">
        <v>906</v>
      </c>
      <c r="F508" s="83" t="s">
        <v>1371</v>
      </c>
      <c r="G508" s="83" t="s">
        <v>1372</v>
      </c>
      <c r="H508" s="55" t="s">
        <v>1371</v>
      </c>
      <c r="I508" s="55" t="s">
        <v>1554</v>
      </c>
      <c r="J508" s="55" t="s">
        <v>719</v>
      </c>
      <c r="K508" s="55" t="s">
        <v>547</v>
      </c>
      <c r="L508" s="55" t="s">
        <v>548</v>
      </c>
      <c r="M508" s="85"/>
      <c r="N508" s="89">
        <v>128127.85</v>
      </c>
      <c r="O508" s="62" t="s">
        <v>1136</v>
      </c>
    </row>
    <row r="509" spans="1:15">
      <c r="A509" s="55" t="s">
        <v>1463</v>
      </c>
      <c r="B509" s="59" t="s">
        <v>444</v>
      </c>
      <c r="C509" s="55" t="s">
        <v>48</v>
      </c>
      <c r="D509" s="83" t="s">
        <v>147</v>
      </c>
      <c r="E509" s="84">
        <v>906</v>
      </c>
      <c r="F509" s="83" t="s">
        <v>1371</v>
      </c>
      <c r="G509" s="83" t="s">
        <v>1372</v>
      </c>
      <c r="H509" s="55" t="s">
        <v>1371</v>
      </c>
      <c r="I509" s="55" t="s">
        <v>1554</v>
      </c>
      <c r="J509" s="55" t="s">
        <v>719</v>
      </c>
      <c r="K509" s="55" t="s">
        <v>443</v>
      </c>
      <c r="L509" s="55" t="s">
        <v>444</v>
      </c>
      <c r="M509" s="85"/>
      <c r="N509" s="89">
        <v>73272.69</v>
      </c>
      <c r="O509" s="62" t="s">
        <v>965</v>
      </c>
    </row>
    <row r="510" spans="1:15" ht="46.8">
      <c r="A510" s="55" t="s">
        <v>1464</v>
      </c>
      <c r="B510" s="59" t="s">
        <v>932</v>
      </c>
      <c r="C510" s="55" t="s">
        <v>48</v>
      </c>
      <c r="D510" s="83" t="s">
        <v>147</v>
      </c>
      <c r="E510" s="84">
        <v>906</v>
      </c>
      <c r="F510" s="83" t="s">
        <v>1371</v>
      </c>
      <c r="G510" s="83" t="s">
        <v>1372</v>
      </c>
      <c r="H510" s="55" t="s">
        <v>1371</v>
      </c>
      <c r="I510" s="55" t="s">
        <v>931</v>
      </c>
      <c r="J510" s="55" t="s">
        <v>932</v>
      </c>
      <c r="K510" s="55" t="s">
        <v>394</v>
      </c>
      <c r="L510" s="55" t="s">
        <v>414</v>
      </c>
      <c r="M510" s="85"/>
      <c r="N510" s="89">
        <v>1256695.97</v>
      </c>
      <c r="O510" s="62" t="s">
        <v>1161</v>
      </c>
    </row>
    <row r="511" spans="1:15" ht="46.8">
      <c r="A511" s="55" t="s">
        <v>1465</v>
      </c>
      <c r="B511" s="59" t="s">
        <v>934</v>
      </c>
      <c r="C511" s="55" t="s">
        <v>48</v>
      </c>
      <c r="D511" s="83" t="s">
        <v>147</v>
      </c>
      <c r="E511" s="84">
        <v>906</v>
      </c>
      <c r="F511" s="83" t="s">
        <v>1371</v>
      </c>
      <c r="G511" s="83" t="s">
        <v>1372</v>
      </c>
      <c r="H511" s="55" t="s">
        <v>1371</v>
      </c>
      <c r="I511" s="55" t="s">
        <v>933</v>
      </c>
      <c r="J511" s="55" t="s">
        <v>934</v>
      </c>
      <c r="K511" s="55" t="s">
        <v>394</v>
      </c>
      <c r="L511" s="55" t="s">
        <v>414</v>
      </c>
      <c r="M511" s="85"/>
      <c r="N511" s="89">
        <v>1256695.97</v>
      </c>
      <c r="O511" s="62" t="s">
        <v>432</v>
      </c>
    </row>
    <row r="512" spans="1:15" ht="31.2">
      <c r="A512" s="55" t="s">
        <v>1466</v>
      </c>
      <c r="B512" s="59" t="s">
        <v>432</v>
      </c>
      <c r="C512" s="55" t="s">
        <v>48</v>
      </c>
      <c r="D512" s="83" t="s">
        <v>147</v>
      </c>
      <c r="E512" s="84">
        <v>906</v>
      </c>
      <c r="F512" s="83" t="s">
        <v>1371</v>
      </c>
      <c r="G512" s="83" t="s">
        <v>1372</v>
      </c>
      <c r="H512" s="55" t="s">
        <v>1371</v>
      </c>
      <c r="I512" s="55" t="s">
        <v>933</v>
      </c>
      <c r="J512" s="55" t="s">
        <v>934</v>
      </c>
      <c r="K512" s="55" t="s">
        <v>119</v>
      </c>
      <c r="L512" s="55" t="s">
        <v>432</v>
      </c>
      <c r="M512" s="85"/>
      <c r="N512" s="89">
        <v>1060479.69</v>
      </c>
      <c r="O512" s="62" t="s">
        <v>1122</v>
      </c>
    </row>
    <row r="513" spans="1:15" ht="31.2">
      <c r="A513" s="55" t="s">
        <v>1467</v>
      </c>
      <c r="B513" s="59" t="s">
        <v>1122</v>
      </c>
      <c r="C513" s="55" t="s">
        <v>48</v>
      </c>
      <c r="D513" s="83" t="s">
        <v>147</v>
      </c>
      <c r="E513" s="84">
        <v>906</v>
      </c>
      <c r="F513" s="83" t="s">
        <v>1371</v>
      </c>
      <c r="G513" s="83" t="s">
        <v>1372</v>
      </c>
      <c r="H513" s="55" t="s">
        <v>1371</v>
      </c>
      <c r="I513" s="55" t="s">
        <v>933</v>
      </c>
      <c r="J513" s="55" t="s">
        <v>934</v>
      </c>
      <c r="K513" s="55" t="s">
        <v>434</v>
      </c>
      <c r="L513" s="55" t="s">
        <v>1122</v>
      </c>
      <c r="M513" s="85"/>
      <c r="N513" s="89">
        <v>1060479.69</v>
      </c>
      <c r="O513" s="62" t="s">
        <v>174</v>
      </c>
    </row>
    <row r="514" spans="1:15" ht="31.2">
      <c r="A514" s="55" t="s">
        <v>1468</v>
      </c>
      <c r="B514" s="59" t="s">
        <v>1136</v>
      </c>
      <c r="C514" s="55" t="s">
        <v>48</v>
      </c>
      <c r="D514" s="83" t="s">
        <v>147</v>
      </c>
      <c r="E514" s="84">
        <v>906</v>
      </c>
      <c r="F514" s="83" t="s">
        <v>1371</v>
      </c>
      <c r="G514" s="83" t="s">
        <v>1372</v>
      </c>
      <c r="H514" s="55" t="s">
        <v>1371</v>
      </c>
      <c r="I514" s="55" t="s">
        <v>933</v>
      </c>
      <c r="J514" s="55" t="s">
        <v>934</v>
      </c>
      <c r="K514" s="55" t="s">
        <v>599</v>
      </c>
      <c r="L514" s="55" t="s">
        <v>1136</v>
      </c>
      <c r="M514" s="85"/>
      <c r="N514" s="89">
        <v>196216.28</v>
      </c>
      <c r="O514" s="62" t="s">
        <v>432</v>
      </c>
    </row>
    <row r="515" spans="1:15">
      <c r="A515" s="55" t="s">
        <v>1469</v>
      </c>
      <c r="B515" s="59" t="s">
        <v>965</v>
      </c>
      <c r="C515" s="55" t="s">
        <v>48</v>
      </c>
      <c r="D515" s="83" t="s">
        <v>147</v>
      </c>
      <c r="E515" s="84">
        <v>906</v>
      </c>
      <c r="F515" s="83" t="s">
        <v>1371</v>
      </c>
      <c r="G515" s="83" t="s">
        <v>1372</v>
      </c>
      <c r="H515" s="55" t="s">
        <v>1371</v>
      </c>
      <c r="I515" s="55" t="s">
        <v>933</v>
      </c>
      <c r="J515" s="55" t="s">
        <v>934</v>
      </c>
      <c r="K515" s="55" t="s">
        <v>964</v>
      </c>
      <c r="L515" s="55" t="s">
        <v>965</v>
      </c>
      <c r="M515" s="85"/>
      <c r="N515" s="89">
        <v>196216.28</v>
      </c>
      <c r="O515" s="62" t="s">
        <v>1122</v>
      </c>
    </row>
    <row r="516" spans="1:15" ht="110.25" customHeight="1">
      <c r="A516" s="55" t="s">
        <v>1470</v>
      </c>
      <c r="B516" s="59" t="s">
        <v>1543</v>
      </c>
      <c r="C516" s="55" t="s">
        <v>48</v>
      </c>
      <c r="D516" s="83" t="s">
        <v>147</v>
      </c>
      <c r="E516" s="84">
        <v>906</v>
      </c>
      <c r="F516" s="83" t="s">
        <v>1371</v>
      </c>
      <c r="G516" s="83" t="s">
        <v>1372</v>
      </c>
      <c r="H516" s="55" t="s">
        <v>1371</v>
      </c>
      <c r="I516" s="55" t="s">
        <v>1542</v>
      </c>
      <c r="J516" s="55" t="s">
        <v>1543</v>
      </c>
      <c r="K516" s="55" t="s">
        <v>394</v>
      </c>
      <c r="L516" s="55" t="s">
        <v>414</v>
      </c>
      <c r="M516" s="85"/>
      <c r="N516" s="89">
        <v>4501877.8600000003</v>
      </c>
      <c r="O516" s="62" t="s">
        <v>1113</v>
      </c>
    </row>
    <row r="517" spans="1:15" ht="31.2">
      <c r="A517" s="55" t="s">
        <v>1471</v>
      </c>
      <c r="B517" s="59" t="s">
        <v>1545</v>
      </c>
      <c r="C517" s="55" t="s">
        <v>48</v>
      </c>
      <c r="D517" s="83" t="s">
        <v>147</v>
      </c>
      <c r="E517" s="84">
        <v>906</v>
      </c>
      <c r="F517" s="83" t="s">
        <v>1371</v>
      </c>
      <c r="G517" s="83" t="s">
        <v>1372</v>
      </c>
      <c r="H517" s="55" t="s">
        <v>1371</v>
      </c>
      <c r="I517" s="55" t="s">
        <v>1544</v>
      </c>
      <c r="J517" s="55" t="s">
        <v>1545</v>
      </c>
      <c r="K517" s="55" t="s">
        <v>394</v>
      </c>
      <c r="L517" s="55" t="s">
        <v>414</v>
      </c>
      <c r="M517" s="85"/>
      <c r="N517" s="89">
        <v>2674425.86</v>
      </c>
      <c r="O517" s="62" t="s">
        <v>432</v>
      </c>
    </row>
    <row r="518" spans="1:15" ht="31.2">
      <c r="A518" s="55" t="s">
        <v>1472</v>
      </c>
      <c r="B518" s="59" t="s">
        <v>432</v>
      </c>
      <c r="C518" s="55" t="s">
        <v>48</v>
      </c>
      <c r="D518" s="83" t="s">
        <v>147</v>
      </c>
      <c r="E518" s="84">
        <v>906</v>
      </c>
      <c r="F518" s="83" t="s">
        <v>1371</v>
      </c>
      <c r="G518" s="83" t="s">
        <v>1372</v>
      </c>
      <c r="H518" s="55" t="s">
        <v>1371</v>
      </c>
      <c r="I518" s="55" t="s">
        <v>1544</v>
      </c>
      <c r="J518" s="55" t="s">
        <v>1545</v>
      </c>
      <c r="K518" s="55" t="s">
        <v>119</v>
      </c>
      <c r="L518" s="55" t="s">
        <v>432</v>
      </c>
      <c r="M518" s="85"/>
      <c r="N518" s="89">
        <v>2616604.86</v>
      </c>
      <c r="O518" s="62" t="s">
        <v>1122</v>
      </c>
    </row>
    <row r="519" spans="1:15" ht="31.2">
      <c r="A519" s="55" t="s">
        <v>1473</v>
      </c>
      <c r="B519" s="59" t="s">
        <v>1122</v>
      </c>
      <c r="C519" s="55" t="s">
        <v>48</v>
      </c>
      <c r="D519" s="83" t="s">
        <v>147</v>
      </c>
      <c r="E519" s="84">
        <v>906</v>
      </c>
      <c r="F519" s="83" t="s">
        <v>1371</v>
      </c>
      <c r="G519" s="83" t="s">
        <v>1372</v>
      </c>
      <c r="H519" s="55" t="s">
        <v>1371</v>
      </c>
      <c r="I519" s="55" t="s">
        <v>1544</v>
      </c>
      <c r="J519" s="55" t="s">
        <v>1545</v>
      </c>
      <c r="K519" s="55" t="s">
        <v>434</v>
      </c>
      <c r="L519" s="55" t="s">
        <v>1122</v>
      </c>
      <c r="M519" s="85"/>
      <c r="N519" s="89">
        <v>2616604.86</v>
      </c>
      <c r="O519" s="62" t="s">
        <v>1081</v>
      </c>
    </row>
    <row r="520" spans="1:15" ht="31.2">
      <c r="A520" s="55" t="s">
        <v>1474</v>
      </c>
      <c r="B520" s="59" t="s">
        <v>1136</v>
      </c>
      <c r="C520" s="55" t="s">
        <v>48</v>
      </c>
      <c r="D520" s="83" t="s">
        <v>147</v>
      </c>
      <c r="E520" s="84">
        <v>906</v>
      </c>
      <c r="F520" s="83" t="s">
        <v>1371</v>
      </c>
      <c r="G520" s="83" t="s">
        <v>1372</v>
      </c>
      <c r="H520" s="55" t="s">
        <v>1371</v>
      </c>
      <c r="I520" s="55" t="s">
        <v>1544</v>
      </c>
      <c r="J520" s="55" t="s">
        <v>1545</v>
      </c>
      <c r="K520" s="55" t="s">
        <v>599</v>
      </c>
      <c r="L520" s="55" t="s">
        <v>1136</v>
      </c>
      <c r="M520" s="85"/>
      <c r="N520" s="89">
        <v>57821</v>
      </c>
      <c r="O520" s="62" t="s">
        <v>1083</v>
      </c>
    </row>
    <row r="521" spans="1:15">
      <c r="A521" s="55" t="s">
        <v>1475</v>
      </c>
      <c r="B521" s="59" t="s">
        <v>965</v>
      </c>
      <c r="C521" s="55" t="s">
        <v>48</v>
      </c>
      <c r="D521" s="83" t="s">
        <v>147</v>
      </c>
      <c r="E521" s="84">
        <v>906</v>
      </c>
      <c r="F521" s="83" t="s">
        <v>1371</v>
      </c>
      <c r="G521" s="83" t="s">
        <v>1372</v>
      </c>
      <c r="H521" s="55" t="s">
        <v>1371</v>
      </c>
      <c r="I521" s="55" t="s">
        <v>1544</v>
      </c>
      <c r="J521" s="55" t="s">
        <v>1545</v>
      </c>
      <c r="K521" s="55" t="s">
        <v>964</v>
      </c>
      <c r="L521" s="55" t="s">
        <v>965</v>
      </c>
      <c r="M521" s="85"/>
      <c r="N521" s="89">
        <v>57821</v>
      </c>
      <c r="O521" s="62" t="s">
        <v>1136</v>
      </c>
    </row>
    <row r="522" spans="1:15" ht="78">
      <c r="A522" s="55" t="s">
        <v>1476</v>
      </c>
      <c r="B522" s="59" t="s">
        <v>1161</v>
      </c>
      <c r="C522" s="55" t="s">
        <v>48</v>
      </c>
      <c r="D522" s="83" t="s">
        <v>147</v>
      </c>
      <c r="E522" s="84">
        <v>906</v>
      </c>
      <c r="F522" s="83" t="s">
        <v>1371</v>
      </c>
      <c r="G522" s="83" t="s">
        <v>1372</v>
      </c>
      <c r="H522" s="55" t="s">
        <v>1371</v>
      </c>
      <c r="I522" s="55" t="s">
        <v>1160</v>
      </c>
      <c r="J522" s="55" t="s">
        <v>1161</v>
      </c>
      <c r="K522" s="55" t="s">
        <v>394</v>
      </c>
      <c r="L522" s="55" t="s">
        <v>414</v>
      </c>
      <c r="M522" s="85"/>
      <c r="N522" s="89">
        <v>769200</v>
      </c>
      <c r="O522" s="62" t="s">
        <v>965</v>
      </c>
    </row>
    <row r="523" spans="1:15" s="88" customFormat="1" ht="31.2">
      <c r="A523" s="55" t="s">
        <v>1477</v>
      </c>
      <c r="B523" s="59" t="s">
        <v>432</v>
      </c>
      <c r="C523" s="55" t="s">
        <v>48</v>
      </c>
      <c r="D523" s="83" t="s">
        <v>147</v>
      </c>
      <c r="E523" s="84">
        <v>906</v>
      </c>
      <c r="F523" s="83" t="s">
        <v>1371</v>
      </c>
      <c r="G523" s="83" t="s">
        <v>1372</v>
      </c>
      <c r="H523" s="55" t="s">
        <v>1371</v>
      </c>
      <c r="I523" s="55" t="s">
        <v>1160</v>
      </c>
      <c r="J523" s="55" t="s">
        <v>1161</v>
      </c>
      <c r="K523" s="55" t="s">
        <v>119</v>
      </c>
      <c r="L523" s="55" t="s">
        <v>432</v>
      </c>
      <c r="M523" s="85"/>
      <c r="N523" s="89">
        <v>769200</v>
      </c>
      <c r="O523" s="87" t="s">
        <v>1482</v>
      </c>
    </row>
    <row r="524" spans="1:15" ht="31.2">
      <c r="A524" s="55" t="s">
        <v>1478</v>
      </c>
      <c r="B524" s="59" t="s">
        <v>1122</v>
      </c>
      <c r="C524" s="55" t="s">
        <v>48</v>
      </c>
      <c r="D524" s="83" t="s">
        <v>147</v>
      </c>
      <c r="E524" s="84">
        <v>906</v>
      </c>
      <c r="F524" s="83" t="s">
        <v>1371</v>
      </c>
      <c r="G524" s="83" t="s">
        <v>1372</v>
      </c>
      <c r="H524" s="55" t="s">
        <v>1371</v>
      </c>
      <c r="I524" s="55" t="s">
        <v>1160</v>
      </c>
      <c r="J524" s="55" t="s">
        <v>1161</v>
      </c>
      <c r="K524" s="55" t="s">
        <v>434</v>
      </c>
      <c r="L524" s="55" t="s">
        <v>1122</v>
      </c>
      <c r="M524" s="85"/>
      <c r="N524" s="89">
        <v>769200</v>
      </c>
      <c r="O524" s="62" t="s">
        <v>1153</v>
      </c>
    </row>
    <row r="525" spans="1:15" ht="62.4">
      <c r="A525" s="55" t="s">
        <v>1479</v>
      </c>
      <c r="B525" s="59" t="s">
        <v>174</v>
      </c>
      <c r="C525" s="55" t="s">
        <v>48</v>
      </c>
      <c r="D525" s="83" t="s">
        <v>147</v>
      </c>
      <c r="E525" s="84">
        <v>906</v>
      </c>
      <c r="F525" s="83" t="s">
        <v>1371</v>
      </c>
      <c r="G525" s="83" t="s">
        <v>1372</v>
      </c>
      <c r="H525" s="55" t="s">
        <v>1371</v>
      </c>
      <c r="I525" s="55" t="s">
        <v>173</v>
      </c>
      <c r="J525" s="55" t="s">
        <v>174</v>
      </c>
      <c r="K525" s="55" t="s">
        <v>394</v>
      </c>
      <c r="L525" s="55" t="s">
        <v>414</v>
      </c>
      <c r="M525" s="85"/>
      <c r="N525" s="89">
        <v>512821</v>
      </c>
      <c r="O525" s="62" t="s">
        <v>1553</v>
      </c>
    </row>
    <row r="526" spans="1:15" ht="31.2">
      <c r="A526" s="55" t="s">
        <v>1480</v>
      </c>
      <c r="B526" s="59" t="s">
        <v>432</v>
      </c>
      <c r="C526" s="55" t="s">
        <v>48</v>
      </c>
      <c r="D526" s="83" t="s">
        <v>147</v>
      </c>
      <c r="E526" s="84">
        <v>906</v>
      </c>
      <c r="F526" s="83" t="s">
        <v>1371</v>
      </c>
      <c r="G526" s="83" t="s">
        <v>1372</v>
      </c>
      <c r="H526" s="55" t="s">
        <v>1371</v>
      </c>
      <c r="I526" s="55" t="s">
        <v>173</v>
      </c>
      <c r="J526" s="55" t="s">
        <v>174</v>
      </c>
      <c r="K526" s="55" t="s">
        <v>119</v>
      </c>
      <c r="L526" s="55" t="s">
        <v>432</v>
      </c>
      <c r="M526" s="85"/>
      <c r="N526" s="89">
        <v>512821</v>
      </c>
      <c r="O526" s="62" t="s">
        <v>857</v>
      </c>
    </row>
    <row r="527" spans="1:15" ht="31.2">
      <c r="A527" s="55" t="s">
        <v>1483</v>
      </c>
      <c r="B527" s="59" t="s">
        <v>1122</v>
      </c>
      <c r="C527" s="55" t="s">
        <v>48</v>
      </c>
      <c r="D527" s="83" t="s">
        <v>147</v>
      </c>
      <c r="E527" s="84">
        <v>906</v>
      </c>
      <c r="F527" s="83" t="s">
        <v>1371</v>
      </c>
      <c r="G527" s="83" t="s">
        <v>1372</v>
      </c>
      <c r="H527" s="55" t="s">
        <v>1371</v>
      </c>
      <c r="I527" s="55" t="s">
        <v>173</v>
      </c>
      <c r="J527" s="55" t="s">
        <v>174</v>
      </c>
      <c r="K527" s="55" t="s">
        <v>434</v>
      </c>
      <c r="L527" s="55" t="s">
        <v>1122</v>
      </c>
      <c r="M527" s="85"/>
      <c r="N527" s="89">
        <v>512821</v>
      </c>
      <c r="O527" s="62" t="s">
        <v>432</v>
      </c>
    </row>
    <row r="528" spans="1:15" ht="109.2">
      <c r="A528" s="55" t="s">
        <v>1484</v>
      </c>
      <c r="B528" s="59" t="s">
        <v>1113</v>
      </c>
      <c r="C528" s="55" t="s">
        <v>48</v>
      </c>
      <c r="D528" s="83" t="s">
        <v>147</v>
      </c>
      <c r="E528" s="84">
        <v>906</v>
      </c>
      <c r="F528" s="83" t="s">
        <v>1371</v>
      </c>
      <c r="G528" s="83" t="s">
        <v>1372</v>
      </c>
      <c r="H528" s="55" t="s">
        <v>1371</v>
      </c>
      <c r="I528" s="55" t="s">
        <v>175</v>
      </c>
      <c r="J528" s="55" t="s">
        <v>1113</v>
      </c>
      <c r="K528" s="55" t="s">
        <v>394</v>
      </c>
      <c r="L528" s="55" t="s">
        <v>414</v>
      </c>
      <c r="M528" s="85"/>
      <c r="N528" s="89">
        <v>545431</v>
      </c>
      <c r="O528" s="62" t="s">
        <v>1122</v>
      </c>
    </row>
    <row r="529" spans="1:15" ht="31.2">
      <c r="A529" s="55" t="s">
        <v>1485</v>
      </c>
      <c r="B529" s="59" t="s">
        <v>432</v>
      </c>
      <c r="C529" s="55" t="s">
        <v>48</v>
      </c>
      <c r="D529" s="83" t="s">
        <v>147</v>
      </c>
      <c r="E529" s="84">
        <v>906</v>
      </c>
      <c r="F529" s="83" t="s">
        <v>1371</v>
      </c>
      <c r="G529" s="83" t="s">
        <v>1372</v>
      </c>
      <c r="H529" s="55" t="s">
        <v>1371</v>
      </c>
      <c r="I529" s="55" t="s">
        <v>175</v>
      </c>
      <c r="J529" s="55" t="s">
        <v>1113</v>
      </c>
      <c r="K529" s="55" t="s">
        <v>119</v>
      </c>
      <c r="L529" s="55" t="s">
        <v>432</v>
      </c>
      <c r="M529" s="85"/>
      <c r="N529" s="89">
        <v>545431</v>
      </c>
      <c r="O529" s="62" t="s">
        <v>780</v>
      </c>
    </row>
    <row r="530" spans="1:15" ht="31.2">
      <c r="A530" s="55" t="s">
        <v>1486</v>
      </c>
      <c r="B530" s="59" t="s">
        <v>1122</v>
      </c>
      <c r="C530" s="55" t="s">
        <v>48</v>
      </c>
      <c r="D530" s="83" t="s">
        <v>147</v>
      </c>
      <c r="E530" s="84">
        <v>906</v>
      </c>
      <c r="F530" s="83" t="s">
        <v>1371</v>
      </c>
      <c r="G530" s="83" t="s">
        <v>1372</v>
      </c>
      <c r="H530" s="55" t="s">
        <v>1371</v>
      </c>
      <c r="I530" s="55" t="s">
        <v>175</v>
      </c>
      <c r="J530" s="55" t="s">
        <v>1113</v>
      </c>
      <c r="K530" s="55" t="s">
        <v>434</v>
      </c>
      <c r="L530" s="55" t="s">
        <v>1122</v>
      </c>
      <c r="M530" s="85"/>
      <c r="N530" s="89">
        <v>545431</v>
      </c>
      <c r="O530" s="62" t="s">
        <v>432</v>
      </c>
    </row>
    <row r="531" spans="1:15">
      <c r="A531" s="55" t="s">
        <v>1487</v>
      </c>
      <c r="B531" s="59" t="s">
        <v>1081</v>
      </c>
      <c r="C531" s="55" t="s">
        <v>48</v>
      </c>
      <c r="D531" s="83" t="s">
        <v>147</v>
      </c>
      <c r="E531" s="84">
        <v>906</v>
      </c>
      <c r="F531" s="83" t="s">
        <v>1371</v>
      </c>
      <c r="G531" s="83" t="s">
        <v>1372</v>
      </c>
      <c r="H531" s="55" t="s">
        <v>1371</v>
      </c>
      <c r="I531" s="55" t="s">
        <v>29</v>
      </c>
      <c r="J531" s="55" t="s">
        <v>1081</v>
      </c>
      <c r="K531" s="55" t="s">
        <v>394</v>
      </c>
      <c r="L531" s="55" t="s">
        <v>414</v>
      </c>
      <c r="M531" s="85"/>
      <c r="N531" s="89">
        <v>500000</v>
      </c>
      <c r="O531" s="62" t="s">
        <v>1122</v>
      </c>
    </row>
    <row r="532" spans="1:15" ht="62.4">
      <c r="A532" s="55" t="s">
        <v>1488</v>
      </c>
      <c r="B532" s="59" t="s">
        <v>1083</v>
      </c>
      <c r="C532" s="55" t="s">
        <v>48</v>
      </c>
      <c r="D532" s="83" t="s">
        <v>147</v>
      </c>
      <c r="E532" s="84">
        <v>906</v>
      </c>
      <c r="F532" s="83" t="s">
        <v>1371</v>
      </c>
      <c r="G532" s="83" t="s">
        <v>1372</v>
      </c>
      <c r="H532" s="55" t="s">
        <v>1371</v>
      </c>
      <c r="I532" s="55" t="s">
        <v>30</v>
      </c>
      <c r="J532" s="55" t="s">
        <v>1083</v>
      </c>
      <c r="K532" s="55" t="s">
        <v>394</v>
      </c>
      <c r="L532" s="55" t="s">
        <v>414</v>
      </c>
      <c r="M532" s="85"/>
      <c r="N532" s="89">
        <v>500000</v>
      </c>
      <c r="O532" s="62" t="s">
        <v>782</v>
      </c>
    </row>
    <row r="533" spans="1:15" ht="31.2">
      <c r="A533" s="55" t="s">
        <v>1489</v>
      </c>
      <c r="B533" s="59" t="s">
        <v>1136</v>
      </c>
      <c r="C533" s="55" t="s">
        <v>48</v>
      </c>
      <c r="D533" s="83" t="s">
        <v>147</v>
      </c>
      <c r="E533" s="84">
        <v>906</v>
      </c>
      <c r="F533" s="83" t="s">
        <v>1371</v>
      </c>
      <c r="G533" s="83" t="s">
        <v>1372</v>
      </c>
      <c r="H533" s="55" t="s">
        <v>1371</v>
      </c>
      <c r="I533" s="55" t="s">
        <v>30</v>
      </c>
      <c r="J533" s="55" t="s">
        <v>1083</v>
      </c>
      <c r="K533" s="55" t="s">
        <v>599</v>
      </c>
      <c r="L533" s="55" t="s">
        <v>1136</v>
      </c>
      <c r="M533" s="85"/>
      <c r="N533" s="89">
        <v>500000</v>
      </c>
      <c r="O533" s="62" t="s">
        <v>432</v>
      </c>
    </row>
    <row r="534" spans="1:15">
      <c r="A534" s="55" t="s">
        <v>1490</v>
      </c>
      <c r="B534" s="59" t="s">
        <v>965</v>
      </c>
      <c r="C534" s="55" t="s">
        <v>48</v>
      </c>
      <c r="D534" s="83" t="s">
        <v>147</v>
      </c>
      <c r="E534" s="84">
        <v>906</v>
      </c>
      <c r="F534" s="83" t="s">
        <v>1371</v>
      </c>
      <c r="G534" s="83" t="s">
        <v>1372</v>
      </c>
      <c r="H534" s="55" t="s">
        <v>1371</v>
      </c>
      <c r="I534" s="55" t="s">
        <v>30</v>
      </c>
      <c r="J534" s="55" t="s">
        <v>1083</v>
      </c>
      <c r="K534" s="55" t="s">
        <v>964</v>
      </c>
      <c r="L534" s="55" t="s">
        <v>965</v>
      </c>
      <c r="M534" s="85"/>
      <c r="N534" s="89">
        <v>500000</v>
      </c>
      <c r="O534" s="62" t="s">
        <v>1122</v>
      </c>
    </row>
    <row r="535" spans="1:15">
      <c r="A535" s="82" t="s">
        <v>1491</v>
      </c>
      <c r="B535" s="57" t="s">
        <v>1482</v>
      </c>
      <c r="C535" s="82" t="s">
        <v>48</v>
      </c>
      <c r="D535" s="83" t="s">
        <v>147</v>
      </c>
      <c r="E535" s="84">
        <v>906</v>
      </c>
      <c r="F535" s="83" t="s">
        <v>1481</v>
      </c>
      <c r="G535" s="83" t="s">
        <v>1482</v>
      </c>
      <c r="H535" s="82" t="s">
        <v>1481</v>
      </c>
      <c r="I535" s="82" t="s">
        <v>394</v>
      </c>
      <c r="J535" s="55" t="s">
        <v>413</v>
      </c>
      <c r="K535" s="82" t="s">
        <v>394</v>
      </c>
      <c r="L535" s="55" t="s">
        <v>414</v>
      </c>
      <c r="M535" s="85" t="s">
        <v>1482</v>
      </c>
      <c r="N535" s="86">
        <v>20757385.43</v>
      </c>
      <c r="O535" s="62" t="s">
        <v>1053</v>
      </c>
    </row>
    <row r="536" spans="1:15" ht="46.8">
      <c r="A536" s="55" t="s">
        <v>1492</v>
      </c>
      <c r="B536" s="59" t="s">
        <v>1153</v>
      </c>
      <c r="C536" s="55" t="s">
        <v>48</v>
      </c>
      <c r="D536" s="83" t="s">
        <v>147</v>
      </c>
      <c r="E536" s="84">
        <v>906</v>
      </c>
      <c r="F536" s="83" t="s">
        <v>1481</v>
      </c>
      <c r="G536" s="83" t="s">
        <v>1482</v>
      </c>
      <c r="H536" s="55" t="s">
        <v>1481</v>
      </c>
      <c r="I536" s="55" t="s">
        <v>287</v>
      </c>
      <c r="J536" s="55" t="s">
        <v>1153</v>
      </c>
      <c r="K536" s="55" t="s">
        <v>394</v>
      </c>
      <c r="L536" s="55" t="s">
        <v>414</v>
      </c>
      <c r="M536" s="85"/>
      <c r="N536" s="89">
        <v>20757385.43</v>
      </c>
      <c r="O536" s="62" t="s">
        <v>432</v>
      </c>
    </row>
    <row r="537" spans="1:15" ht="31.2">
      <c r="A537" s="55" t="s">
        <v>1493</v>
      </c>
      <c r="B537" s="59" t="s">
        <v>1553</v>
      </c>
      <c r="C537" s="55" t="s">
        <v>48</v>
      </c>
      <c r="D537" s="83" t="s">
        <v>147</v>
      </c>
      <c r="E537" s="84">
        <v>906</v>
      </c>
      <c r="F537" s="83" t="s">
        <v>1481</v>
      </c>
      <c r="G537" s="83" t="s">
        <v>1482</v>
      </c>
      <c r="H537" s="55" t="s">
        <v>1481</v>
      </c>
      <c r="I537" s="55" t="s">
        <v>1552</v>
      </c>
      <c r="J537" s="55" t="s">
        <v>1553</v>
      </c>
      <c r="K537" s="55" t="s">
        <v>394</v>
      </c>
      <c r="L537" s="55" t="s">
        <v>414</v>
      </c>
      <c r="M537" s="85"/>
      <c r="N537" s="89">
        <v>4016288.45</v>
      </c>
      <c r="O537" s="62" t="s">
        <v>1122</v>
      </c>
    </row>
    <row r="538" spans="1:15" ht="31.5" customHeight="1">
      <c r="A538" s="55" t="s">
        <v>1494</v>
      </c>
      <c r="B538" s="59" t="s">
        <v>857</v>
      </c>
      <c r="C538" s="55" t="s">
        <v>48</v>
      </c>
      <c r="D538" s="83" t="s">
        <v>147</v>
      </c>
      <c r="E538" s="84">
        <v>906</v>
      </c>
      <c r="F538" s="83" t="s">
        <v>1481</v>
      </c>
      <c r="G538" s="83" t="s">
        <v>1482</v>
      </c>
      <c r="H538" s="55" t="s">
        <v>1481</v>
      </c>
      <c r="I538" s="55" t="s">
        <v>856</v>
      </c>
      <c r="J538" s="55" t="s">
        <v>857</v>
      </c>
      <c r="K538" s="55" t="s">
        <v>394</v>
      </c>
      <c r="L538" s="55" t="s">
        <v>414</v>
      </c>
      <c r="M538" s="85"/>
      <c r="N538" s="89">
        <v>676646.40000000002</v>
      </c>
      <c r="O538" s="62" t="s">
        <v>1055</v>
      </c>
    </row>
    <row r="539" spans="1:15" ht="31.2">
      <c r="A539" s="55" t="s">
        <v>1495</v>
      </c>
      <c r="B539" s="59" t="s">
        <v>432</v>
      </c>
      <c r="C539" s="55" t="s">
        <v>48</v>
      </c>
      <c r="D539" s="83" t="s">
        <v>147</v>
      </c>
      <c r="E539" s="84">
        <v>906</v>
      </c>
      <c r="F539" s="83" t="s">
        <v>1481</v>
      </c>
      <c r="G539" s="83" t="s">
        <v>1482</v>
      </c>
      <c r="H539" s="55" t="s">
        <v>1481</v>
      </c>
      <c r="I539" s="55" t="s">
        <v>856</v>
      </c>
      <c r="J539" s="55" t="s">
        <v>857</v>
      </c>
      <c r="K539" s="55" t="s">
        <v>119</v>
      </c>
      <c r="L539" s="55" t="s">
        <v>432</v>
      </c>
      <c r="M539" s="85"/>
      <c r="N539" s="89">
        <v>676646.40000000002</v>
      </c>
      <c r="O539" s="62" t="s">
        <v>722</v>
      </c>
    </row>
    <row r="540" spans="1:15" ht="31.2">
      <c r="A540" s="55" t="s">
        <v>1496</v>
      </c>
      <c r="B540" s="59" t="s">
        <v>1122</v>
      </c>
      <c r="C540" s="55" t="s">
        <v>48</v>
      </c>
      <c r="D540" s="83" t="s">
        <v>147</v>
      </c>
      <c r="E540" s="84">
        <v>906</v>
      </c>
      <c r="F540" s="83" t="s">
        <v>1481</v>
      </c>
      <c r="G540" s="83" t="s">
        <v>1482</v>
      </c>
      <c r="H540" s="55" t="s">
        <v>1481</v>
      </c>
      <c r="I540" s="55" t="s">
        <v>856</v>
      </c>
      <c r="J540" s="55" t="s">
        <v>857</v>
      </c>
      <c r="K540" s="55" t="s">
        <v>434</v>
      </c>
      <c r="L540" s="55" t="s">
        <v>1122</v>
      </c>
      <c r="M540" s="85"/>
      <c r="N540" s="89">
        <v>676646.40000000002</v>
      </c>
      <c r="O540" s="62" t="s">
        <v>418</v>
      </c>
    </row>
    <row r="541" spans="1:15" ht="31.2">
      <c r="A541" s="55" t="s">
        <v>1497</v>
      </c>
      <c r="B541" s="59" t="s">
        <v>780</v>
      </c>
      <c r="C541" s="55" t="s">
        <v>48</v>
      </c>
      <c r="D541" s="83" t="s">
        <v>147</v>
      </c>
      <c r="E541" s="84">
        <v>906</v>
      </c>
      <c r="F541" s="83" t="s">
        <v>1481</v>
      </c>
      <c r="G541" s="83" t="s">
        <v>1482</v>
      </c>
      <c r="H541" s="55" t="s">
        <v>1481</v>
      </c>
      <c r="I541" s="55" t="s">
        <v>779</v>
      </c>
      <c r="J541" s="55" t="s">
        <v>780</v>
      </c>
      <c r="K541" s="55" t="s">
        <v>394</v>
      </c>
      <c r="L541" s="55" t="s">
        <v>414</v>
      </c>
      <c r="M541" s="85"/>
      <c r="N541" s="89">
        <v>235000</v>
      </c>
      <c r="O541" s="62" t="s">
        <v>512</v>
      </c>
    </row>
    <row r="542" spans="1:15" ht="31.2">
      <c r="A542" s="55" t="s">
        <v>1498</v>
      </c>
      <c r="B542" s="59" t="s">
        <v>432</v>
      </c>
      <c r="C542" s="55" t="s">
        <v>48</v>
      </c>
      <c r="D542" s="83" t="s">
        <v>147</v>
      </c>
      <c r="E542" s="84">
        <v>906</v>
      </c>
      <c r="F542" s="83" t="s">
        <v>1481</v>
      </c>
      <c r="G542" s="83" t="s">
        <v>1482</v>
      </c>
      <c r="H542" s="55" t="s">
        <v>1481</v>
      </c>
      <c r="I542" s="55" t="s">
        <v>779</v>
      </c>
      <c r="J542" s="55" t="s">
        <v>780</v>
      </c>
      <c r="K542" s="55" t="s">
        <v>119</v>
      </c>
      <c r="L542" s="55" t="s">
        <v>432</v>
      </c>
      <c r="M542" s="85"/>
      <c r="N542" s="89">
        <v>235000</v>
      </c>
      <c r="O542" s="62" t="s">
        <v>432</v>
      </c>
    </row>
    <row r="543" spans="1:15" ht="31.2">
      <c r="A543" s="55" t="s">
        <v>1499</v>
      </c>
      <c r="B543" s="59" t="s">
        <v>1122</v>
      </c>
      <c r="C543" s="55" t="s">
        <v>48</v>
      </c>
      <c r="D543" s="83" t="s">
        <v>147</v>
      </c>
      <c r="E543" s="84">
        <v>906</v>
      </c>
      <c r="F543" s="83" t="s">
        <v>1481</v>
      </c>
      <c r="G543" s="83" t="s">
        <v>1482</v>
      </c>
      <c r="H543" s="55" t="s">
        <v>1481</v>
      </c>
      <c r="I543" s="55" t="s">
        <v>779</v>
      </c>
      <c r="J543" s="55" t="s">
        <v>780</v>
      </c>
      <c r="K543" s="55" t="s">
        <v>434</v>
      </c>
      <c r="L543" s="55" t="s">
        <v>1122</v>
      </c>
      <c r="M543" s="85"/>
      <c r="N543" s="89">
        <v>235000</v>
      </c>
      <c r="O543" s="62" t="s">
        <v>1122</v>
      </c>
    </row>
    <row r="544" spans="1:15" ht="31.2">
      <c r="A544" s="55" t="s">
        <v>1500</v>
      </c>
      <c r="B544" s="59" t="s">
        <v>782</v>
      </c>
      <c r="C544" s="55" t="s">
        <v>48</v>
      </c>
      <c r="D544" s="83" t="s">
        <v>147</v>
      </c>
      <c r="E544" s="84">
        <v>906</v>
      </c>
      <c r="F544" s="83" t="s">
        <v>1481</v>
      </c>
      <c r="G544" s="83" t="s">
        <v>1482</v>
      </c>
      <c r="H544" s="55" t="s">
        <v>1481</v>
      </c>
      <c r="I544" s="55" t="s">
        <v>781</v>
      </c>
      <c r="J544" s="55" t="s">
        <v>782</v>
      </c>
      <c r="K544" s="55" t="s">
        <v>394</v>
      </c>
      <c r="L544" s="55" t="s">
        <v>414</v>
      </c>
      <c r="M544" s="85"/>
      <c r="N544" s="89">
        <v>96500</v>
      </c>
      <c r="O544" s="62" t="s">
        <v>722</v>
      </c>
    </row>
    <row r="545" spans="1:15" ht="31.2">
      <c r="A545" s="55" t="s">
        <v>1501</v>
      </c>
      <c r="B545" s="59" t="s">
        <v>432</v>
      </c>
      <c r="C545" s="55" t="s">
        <v>48</v>
      </c>
      <c r="D545" s="83" t="s">
        <v>147</v>
      </c>
      <c r="E545" s="84">
        <v>906</v>
      </c>
      <c r="F545" s="83" t="s">
        <v>1481</v>
      </c>
      <c r="G545" s="83" t="s">
        <v>1482</v>
      </c>
      <c r="H545" s="55" t="s">
        <v>1481</v>
      </c>
      <c r="I545" s="55" t="s">
        <v>781</v>
      </c>
      <c r="J545" s="55" t="s">
        <v>782</v>
      </c>
      <c r="K545" s="55" t="s">
        <v>119</v>
      </c>
      <c r="L545" s="55" t="s">
        <v>432</v>
      </c>
      <c r="M545" s="85"/>
      <c r="N545" s="89">
        <v>96500</v>
      </c>
      <c r="O545" s="62" t="s">
        <v>432</v>
      </c>
    </row>
    <row r="546" spans="1:15" ht="31.2">
      <c r="A546" s="55" t="s">
        <v>1502</v>
      </c>
      <c r="B546" s="59" t="s">
        <v>1122</v>
      </c>
      <c r="C546" s="55" t="s">
        <v>48</v>
      </c>
      <c r="D546" s="83" t="s">
        <v>147</v>
      </c>
      <c r="E546" s="84">
        <v>906</v>
      </c>
      <c r="F546" s="83" t="s">
        <v>1481</v>
      </c>
      <c r="G546" s="83" t="s">
        <v>1482</v>
      </c>
      <c r="H546" s="55" t="s">
        <v>1481</v>
      </c>
      <c r="I546" s="55" t="s">
        <v>781</v>
      </c>
      <c r="J546" s="55" t="s">
        <v>782</v>
      </c>
      <c r="K546" s="55" t="s">
        <v>434</v>
      </c>
      <c r="L546" s="55" t="s">
        <v>1122</v>
      </c>
      <c r="M546" s="85"/>
      <c r="N546" s="89">
        <v>96500</v>
      </c>
      <c r="O546" s="62" t="s">
        <v>1122</v>
      </c>
    </row>
    <row r="547" spans="1:15" s="88" customFormat="1" ht="62.4">
      <c r="A547" s="55" t="s">
        <v>1505</v>
      </c>
      <c r="B547" s="59" t="s">
        <v>1053</v>
      </c>
      <c r="C547" s="55" t="s">
        <v>48</v>
      </c>
      <c r="D547" s="83" t="s">
        <v>147</v>
      </c>
      <c r="E547" s="84">
        <v>906</v>
      </c>
      <c r="F547" s="83" t="s">
        <v>1481</v>
      </c>
      <c r="G547" s="83" t="s">
        <v>1482</v>
      </c>
      <c r="H547" s="55" t="s">
        <v>1481</v>
      </c>
      <c r="I547" s="55" t="s">
        <v>858</v>
      </c>
      <c r="J547" s="55" t="s">
        <v>1053</v>
      </c>
      <c r="K547" s="55" t="s">
        <v>394</v>
      </c>
      <c r="L547" s="55" t="s">
        <v>414</v>
      </c>
      <c r="M547" s="85"/>
      <c r="N547" s="89">
        <v>3008142.05</v>
      </c>
      <c r="O547" s="87" t="s">
        <v>1511</v>
      </c>
    </row>
    <row r="548" spans="1:15" ht="31.2">
      <c r="A548" s="55" t="s">
        <v>1506</v>
      </c>
      <c r="B548" s="59" t="s">
        <v>432</v>
      </c>
      <c r="C548" s="55" t="s">
        <v>48</v>
      </c>
      <c r="D548" s="83" t="s">
        <v>147</v>
      </c>
      <c r="E548" s="84">
        <v>906</v>
      </c>
      <c r="F548" s="83" t="s">
        <v>1481</v>
      </c>
      <c r="G548" s="83" t="s">
        <v>1482</v>
      </c>
      <c r="H548" s="55" t="s">
        <v>1481</v>
      </c>
      <c r="I548" s="55" t="s">
        <v>858</v>
      </c>
      <c r="J548" s="55" t="s">
        <v>1053</v>
      </c>
      <c r="K548" s="55" t="s">
        <v>119</v>
      </c>
      <c r="L548" s="55" t="s">
        <v>432</v>
      </c>
      <c r="M548" s="85"/>
      <c r="N548" s="89">
        <v>3008142.05</v>
      </c>
      <c r="O548" s="62" t="s">
        <v>1153</v>
      </c>
    </row>
    <row r="549" spans="1:15" ht="31.2">
      <c r="A549" s="55" t="s">
        <v>1507</v>
      </c>
      <c r="B549" s="59" t="s">
        <v>1122</v>
      </c>
      <c r="C549" s="55" t="s">
        <v>48</v>
      </c>
      <c r="D549" s="83" t="s">
        <v>147</v>
      </c>
      <c r="E549" s="84">
        <v>906</v>
      </c>
      <c r="F549" s="83" t="s">
        <v>1481</v>
      </c>
      <c r="G549" s="83" t="s">
        <v>1482</v>
      </c>
      <c r="H549" s="55" t="s">
        <v>1481</v>
      </c>
      <c r="I549" s="55" t="s">
        <v>858</v>
      </c>
      <c r="J549" s="55" t="s">
        <v>1053</v>
      </c>
      <c r="K549" s="55" t="s">
        <v>434</v>
      </c>
      <c r="L549" s="55" t="s">
        <v>1122</v>
      </c>
      <c r="M549" s="85"/>
      <c r="N549" s="89">
        <v>3008142.05</v>
      </c>
      <c r="O549" s="62" t="s">
        <v>1059</v>
      </c>
    </row>
    <row r="550" spans="1:15" ht="31.2">
      <c r="A550" s="55" t="s">
        <v>1508</v>
      </c>
      <c r="B550" s="59" t="s">
        <v>1055</v>
      </c>
      <c r="C550" s="55" t="s">
        <v>48</v>
      </c>
      <c r="D550" s="83" t="s">
        <v>147</v>
      </c>
      <c r="E550" s="84">
        <v>906</v>
      </c>
      <c r="F550" s="83" t="s">
        <v>1481</v>
      </c>
      <c r="G550" s="83" t="s">
        <v>1482</v>
      </c>
      <c r="H550" s="55" t="s">
        <v>1481</v>
      </c>
      <c r="I550" s="55" t="s">
        <v>1054</v>
      </c>
      <c r="J550" s="55" t="s">
        <v>1055</v>
      </c>
      <c r="K550" s="55" t="s">
        <v>394</v>
      </c>
      <c r="L550" s="55" t="s">
        <v>414</v>
      </c>
      <c r="M550" s="85"/>
      <c r="N550" s="89">
        <v>16741096.98</v>
      </c>
      <c r="O550" s="62" t="s">
        <v>1121</v>
      </c>
    </row>
    <row r="551" spans="1:15">
      <c r="A551" s="55" t="s">
        <v>1509</v>
      </c>
      <c r="B551" s="59" t="s">
        <v>722</v>
      </c>
      <c r="C551" s="55" t="s">
        <v>48</v>
      </c>
      <c r="D551" s="83" t="s">
        <v>147</v>
      </c>
      <c r="E551" s="84">
        <v>906</v>
      </c>
      <c r="F551" s="83" t="s">
        <v>1481</v>
      </c>
      <c r="G551" s="83" t="s">
        <v>1482</v>
      </c>
      <c r="H551" s="55" t="s">
        <v>1481</v>
      </c>
      <c r="I551" s="55" t="s">
        <v>1056</v>
      </c>
      <c r="J551" s="55" t="s">
        <v>722</v>
      </c>
      <c r="K551" s="55" t="s">
        <v>394</v>
      </c>
      <c r="L551" s="55" t="s">
        <v>414</v>
      </c>
      <c r="M551" s="85"/>
      <c r="N551" s="89">
        <v>7523096.9800000004</v>
      </c>
      <c r="O551" s="62" t="s">
        <v>418</v>
      </c>
    </row>
    <row r="552" spans="1:15" ht="78">
      <c r="A552" s="55" t="s">
        <v>1142</v>
      </c>
      <c r="B552" s="59" t="s">
        <v>418</v>
      </c>
      <c r="C552" s="55" t="s">
        <v>48</v>
      </c>
      <c r="D552" s="83" t="s">
        <v>147</v>
      </c>
      <c r="E552" s="84">
        <v>906</v>
      </c>
      <c r="F552" s="83" t="s">
        <v>1481</v>
      </c>
      <c r="G552" s="83" t="s">
        <v>1482</v>
      </c>
      <c r="H552" s="55" t="s">
        <v>1481</v>
      </c>
      <c r="I552" s="55" t="s">
        <v>1056</v>
      </c>
      <c r="J552" s="55" t="s">
        <v>722</v>
      </c>
      <c r="K552" s="55" t="s">
        <v>417</v>
      </c>
      <c r="L552" s="55" t="s">
        <v>418</v>
      </c>
      <c r="M552" s="85"/>
      <c r="N552" s="89">
        <v>212965.2</v>
      </c>
      <c r="O552" s="62" t="s">
        <v>420</v>
      </c>
    </row>
    <row r="553" spans="1:15">
      <c r="A553" s="55" t="s">
        <v>1143</v>
      </c>
      <c r="B553" s="59" t="s">
        <v>512</v>
      </c>
      <c r="C553" s="55" t="s">
        <v>48</v>
      </c>
      <c r="D553" s="83" t="s">
        <v>147</v>
      </c>
      <c r="E553" s="84">
        <v>906</v>
      </c>
      <c r="F553" s="83" t="s">
        <v>1481</v>
      </c>
      <c r="G553" s="83" t="s">
        <v>1482</v>
      </c>
      <c r="H553" s="55" t="s">
        <v>1481</v>
      </c>
      <c r="I553" s="55" t="s">
        <v>1056</v>
      </c>
      <c r="J553" s="55" t="s">
        <v>722</v>
      </c>
      <c r="K553" s="55" t="s">
        <v>55</v>
      </c>
      <c r="L553" s="55" t="s">
        <v>512</v>
      </c>
      <c r="M553" s="85"/>
      <c r="N553" s="89">
        <v>212965.2</v>
      </c>
      <c r="O553" s="62" t="s">
        <v>441</v>
      </c>
    </row>
    <row r="554" spans="1:15" ht="31.2">
      <c r="A554" s="55" t="s">
        <v>630</v>
      </c>
      <c r="B554" s="59" t="s">
        <v>432</v>
      </c>
      <c r="C554" s="55" t="s">
        <v>48</v>
      </c>
      <c r="D554" s="83" t="s">
        <v>147</v>
      </c>
      <c r="E554" s="84">
        <v>906</v>
      </c>
      <c r="F554" s="83" t="s">
        <v>1481</v>
      </c>
      <c r="G554" s="83" t="s">
        <v>1482</v>
      </c>
      <c r="H554" s="55" t="s">
        <v>1481</v>
      </c>
      <c r="I554" s="55" t="s">
        <v>1056</v>
      </c>
      <c r="J554" s="55" t="s">
        <v>722</v>
      </c>
      <c r="K554" s="55" t="s">
        <v>119</v>
      </c>
      <c r="L554" s="55" t="s">
        <v>432</v>
      </c>
      <c r="M554" s="85"/>
      <c r="N554" s="89">
        <v>7310131.7800000003</v>
      </c>
      <c r="O554" s="62" t="s">
        <v>444</v>
      </c>
    </row>
    <row r="555" spans="1:15" ht="31.2">
      <c r="A555" s="55" t="s">
        <v>787</v>
      </c>
      <c r="B555" s="59" t="s">
        <v>1122</v>
      </c>
      <c r="C555" s="55" t="s">
        <v>48</v>
      </c>
      <c r="D555" s="83" t="s">
        <v>147</v>
      </c>
      <c r="E555" s="84">
        <v>906</v>
      </c>
      <c r="F555" s="83" t="s">
        <v>1481</v>
      </c>
      <c r="G555" s="83" t="s">
        <v>1482</v>
      </c>
      <c r="H555" s="55" t="s">
        <v>1481</v>
      </c>
      <c r="I555" s="55" t="s">
        <v>1056</v>
      </c>
      <c r="J555" s="55" t="s">
        <v>722</v>
      </c>
      <c r="K555" s="55" t="s">
        <v>434</v>
      </c>
      <c r="L555" s="55" t="s">
        <v>1122</v>
      </c>
      <c r="M555" s="85"/>
      <c r="N555" s="89">
        <v>7310131.7800000003</v>
      </c>
      <c r="O555" s="62" t="s">
        <v>1192</v>
      </c>
    </row>
    <row r="556" spans="1:15">
      <c r="A556" s="55" t="s">
        <v>788</v>
      </c>
      <c r="B556" s="59" t="s">
        <v>722</v>
      </c>
      <c r="C556" s="55" t="s">
        <v>48</v>
      </c>
      <c r="D556" s="83" t="s">
        <v>147</v>
      </c>
      <c r="E556" s="84">
        <v>906</v>
      </c>
      <c r="F556" s="83" t="s">
        <v>1481</v>
      </c>
      <c r="G556" s="83" t="s">
        <v>1482</v>
      </c>
      <c r="H556" s="55" t="s">
        <v>1481</v>
      </c>
      <c r="I556" s="55" t="s">
        <v>1057</v>
      </c>
      <c r="J556" s="55" t="s">
        <v>722</v>
      </c>
      <c r="K556" s="55" t="s">
        <v>394</v>
      </c>
      <c r="L556" s="55" t="s">
        <v>414</v>
      </c>
      <c r="M556" s="85"/>
      <c r="N556" s="89">
        <v>9218000</v>
      </c>
      <c r="O556" s="62" t="s">
        <v>418</v>
      </c>
    </row>
    <row r="557" spans="1:15" ht="31.2">
      <c r="A557" s="55" t="s">
        <v>789</v>
      </c>
      <c r="B557" s="59" t="s">
        <v>432</v>
      </c>
      <c r="C557" s="55" t="s">
        <v>48</v>
      </c>
      <c r="D557" s="83" t="s">
        <v>147</v>
      </c>
      <c r="E557" s="84">
        <v>906</v>
      </c>
      <c r="F557" s="83" t="s">
        <v>1481</v>
      </c>
      <c r="G557" s="83" t="s">
        <v>1482</v>
      </c>
      <c r="H557" s="55" t="s">
        <v>1481</v>
      </c>
      <c r="I557" s="55" t="s">
        <v>1057</v>
      </c>
      <c r="J557" s="55" t="s">
        <v>722</v>
      </c>
      <c r="K557" s="55" t="s">
        <v>119</v>
      </c>
      <c r="L557" s="55" t="s">
        <v>432</v>
      </c>
      <c r="M557" s="85"/>
      <c r="N557" s="89">
        <v>9218000</v>
      </c>
      <c r="O557" s="62" t="s">
        <v>512</v>
      </c>
    </row>
    <row r="558" spans="1:15" ht="31.2">
      <c r="A558" s="55" t="s">
        <v>790</v>
      </c>
      <c r="B558" s="59" t="s">
        <v>1122</v>
      </c>
      <c r="C558" s="55" t="s">
        <v>48</v>
      </c>
      <c r="D558" s="83" t="s">
        <v>147</v>
      </c>
      <c r="E558" s="84">
        <v>906</v>
      </c>
      <c r="F558" s="83" t="s">
        <v>1481</v>
      </c>
      <c r="G558" s="83" t="s">
        <v>1482</v>
      </c>
      <c r="H558" s="55" t="s">
        <v>1481</v>
      </c>
      <c r="I558" s="55" t="s">
        <v>1057</v>
      </c>
      <c r="J558" s="55" t="s">
        <v>722</v>
      </c>
      <c r="K558" s="55" t="s">
        <v>434</v>
      </c>
      <c r="L558" s="55" t="s">
        <v>1122</v>
      </c>
      <c r="M558" s="85"/>
      <c r="N558" s="89">
        <v>9218000</v>
      </c>
      <c r="O558" s="62" t="s">
        <v>432</v>
      </c>
    </row>
    <row r="559" spans="1:15">
      <c r="A559" s="82" t="s">
        <v>791</v>
      </c>
      <c r="B559" s="57" t="s">
        <v>1511</v>
      </c>
      <c r="C559" s="82" t="s">
        <v>48</v>
      </c>
      <c r="D559" s="83" t="s">
        <v>147</v>
      </c>
      <c r="E559" s="84">
        <v>906</v>
      </c>
      <c r="F559" s="83" t="s">
        <v>1510</v>
      </c>
      <c r="G559" s="83" t="s">
        <v>1511</v>
      </c>
      <c r="H559" s="82" t="s">
        <v>1510</v>
      </c>
      <c r="I559" s="82" t="s">
        <v>394</v>
      </c>
      <c r="J559" s="55" t="s">
        <v>413</v>
      </c>
      <c r="K559" s="82" t="s">
        <v>394</v>
      </c>
      <c r="L559" s="55" t="s">
        <v>414</v>
      </c>
      <c r="M559" s="85" t="s">
        <v>1511</v>
      </c>
      <c r="N559" s="86">
        <v>33486903.300000001</v>
      </c>
      <c r="O559" s="62" t="s">
        <v>1122</v>
      </c>
    </row>
    <row r="560" spans="1:15" ht="46.8">
      <c r="A560" s="55" t="s">
        <v>792</v>
      </c>
      <c r="B560" s="59" t="s">
        <v>1153</v>
      </c>
      <c r="C560" s="55" t="s">
        <v>48</v>
      </c>
      <c r="D560" s="83" t="s">
        <v>147</v>
      </c>
      <c r="E560" s="84">
        <v>906</v>
      </c>
      <c r="F560" s="83" t="s">
        <v>1510</v>
      </c>
      <c r="G560" s="83" t="s">
        <v>1511</v>
      </c>
      <c r="H560" s="55" t="s">
        <v>1510</v>
      </c>
      <c r="I560" s="55" t="s">
        <v>287</v>
      </c>
      <c r="J560" s="55" t="s">
        <v>1153</v>
      </c>
      <c r="K560" s="55" t="s">
        <v>394</v>
      </c>
      <c r="L560" s="55" t="s">
        <v>414</v>
      </c>
      <c r="M560" s="85"/>
      <c r="N560" s="89">
        <v>33486903.300000001</v>
      </c>
      <c r="O560" s="62" t="s">
        <v>441</v>
      </c>
    </row>
    <row r="561" spans="1:15" ht="62.4">
      <c r="A561" s="55" t="s">
        <v>793</v>
      </c>
      <c r="B561" s="59" t="s">
        <v>1059</v>
      </c>
      <c r="C561" s="55" t="s">
        <v>48</v>
      </c>
      <c r="D561" s="83" t="s">
        <v>147</v>
      </c>
      <c r="E561" s="84">
        <v>906</v>
      </c>
      <c r="F561" s="83" t="s">
        <v>1510</v>
      </c>
      <c r="G561" s="83" t="s">
        <v>1511</v>
      </c>
      <c r="H561" s="55" t="s">
        <v>1510</v>
      </c>
      <c r="I561" s="55" t="s">
        <v>1058</v>
      </c>
      <c r="J561" s="55" t="s">
        <v>1059</v>
      </c>
      <c r="K561" s="55" t="s">
        <v>394</v>
      </c>
      <c r="L561" s="55" t="s">
        <v>414</v>
      </c>
      <c r="M561" s="85"/>
      <c r="N561" s="89">
        <v>33486903.300000001</v>
      </c>
      <c r="O561" s="62" t="s">
        <v>548</v>
      </c>
    </row>
    <row r="562" spans="1:15" ht="46.8">
      <c r="A562" s="55" t="s">
        <v>794</v>
      </c>
      <c r="B562" s="59" t="s">
        <v>1121</v>
      </c>
      <c r="C562" s="55" t="s">
        <v>48</v>
      </c>
      <c r="D562" s="83" t="s">
        <v>147</v>
      </c>
      <c r="E562" s="84">
        <v>906</v>
      </c>
      <c r="F562" s="83" t="s">
        <v>1510</v>
      </c>
      <c r="G562" s="83" t="s">
        <v>1511</v>
      </c>
      <c r="H562" s="55" t="s">
        <v>1510</v>
      </c>
      <c r="I562" s="55" t="s">
        <v>1060</v>
      </c>
      <c r="J562" s="55" t="s">
        <v>1121</v>
      </c>
      <c r="K562" s="55" t="s">
        <v>394</v>
      </c>
      <c r="L562" s="55" t="s">
        <v>414</v>
      </c>
      <c r="M562" s="85"/>
      <c r="N562" s="89">
        <v>3672941</v>
      </c>
      <c r="O562" s="62" t="s">
        <v>444</v>
      </c>
    </row>
    <row r="563" spans="1:15" s="88" customFormat="1" ht="78">
      <c r="A563" s="55" t="s">
        <v>795</v>
      </c>
      <c r="B563" s="59" t="s">
        <v>418</v>
      </c>
      <c r="C563" s="55" t="s">
        <v>48</v>
      </c>
      <c r="D563" s="83" t="s">
        <v>147</v>
      </c>
      <c r="E563" s="84">
        <v>906</v>
      </c>
      <c r="F563" s="83" t="s">
        <v>1510</v>
      </c>
      <c r="G563" s="83" t="s">
        <v>1511</v>
      </c>
      <c r="H563" s="55" t="s">
        <v>1510</v>
      </c>
      <c r="I563" s="55" t="s">
        <v>1060</v>
      </c>
      <c r="J563" s="55" t="s">
        <v>1121</v>
      </c>
      <c r="K563" s="55" t="s">
        <v>417</v>
      </c>
      <c r="L563" s="55" t="s">
        <v>418</v>
      </c>
      <c r="M563" s="85"/>
      <c r="N563" s="89">
        <v>3671941</v>
      </c>
      <c r="O563" s="87" t="s">
        <v>413</v>
      </c>
    </row>
    <row r="564" spans="1:15" s="88" customFormat="1" ht="31.2">
      <c r="A564" s="55" t="s">
        <v>796</v>
      </c>
      <c r="B564" s="59" t="s">
        <v>420</v>
      </c>
      <c r="C564" s="55" t="s">
        <v>48</v>
      </c>
      <c r="D564" s="83" t="s">
        <v>147</v>
      </c>
      <c r="E564" s="84">
        <v>906</v>
      </c>
      <c r="F564" s="83" t="s">
        <v>1510</v>
      </c>
      <c r="G564" s="83" t="s">
        <v>1511</v>
      </c>
      <c r="H564" s="55" t="s">
        <v>1510</v>
      </c>
      <c r="I564" s="55" t="s">
        <v>1060</v>
      </c>
      <c r="J564" s="55" t="s">
        <v>1121</v>
      </c>
      <c r="K564" s="55" t="s">
        <v>59</v>
      </c>
      <c r="L564" s="55" t="s">
        <v>420</v>
      </c>
      <c r="M564" s="85"/>
      <c r="N564" s="89">
        <v>3671941</v>
      </c>
      <c r="O564" s="87" t="s">
        <v>604</v>
      </c>
    </row>
    <row r="565" spans="1:15">
      <c r="A565" s="55" t="s">
        <v>797</v>
      </c>
      <c r="B565" s="59" t="s">
        <v>441</v>
      </c>
      <c r="C565" s="55" t="s">
        <v>48</v>
      </c>
      <c r="D565" s="83" t="s">
        <v>147</v>
      </c>
      <c r="E565" s="84">
        <v>906</v>
      </c>
      <c r="F565" s="83" t="s">
        <v>1510</v>
      </c>
      <c r="G565" s="83" t="s">
        <v>1511</v>
      </c>
      <c r="H565" s="55" t="s">
        <v>1510</v>
      </c>
      <c r="I565" s="55" t="s">
        <v>1060</v>
      </c>
      <c r="J565" s="55" t="s">
        <v>1121</v>
      </c>
      <c r="K565" s="55" t="s">
        <v>440</v>
      </c>
      <c r="L565" s="55" t="s">
        <v>441</v>
      </c>
      <c r="M565" s="85"/>
      <c r="N565" s="89">
        <v>1000</v>
      </c>
      <c r="O565" s="62" t="s">
        <v>969</v>
      </c>
    </row>
    <row r="566" spans="1:15">
      <c r="A566" s="55" t="s">
        <v>798</v>
      </c>
      <c r="B566" s="59" t="s">
        <v>444</v>
      </c>
      <c r="C566" s="55" t="s">
        <v>48</v>
      </c>
      <c r="D566" s="83" t="s">
        <v>147</v>
      </c>
      <c r="E566" s="84">
        <v>906</v>
      </c>
      <c r="F566" s="83" t="s">
        <v>1510</v>
      </c>
      <c r="G566" s="83" t="s">
        <v>1511</v>
      </c>
      <c r="H566" s="55" t="s">
        <v>1510</v>
      </c>
      <c r="I566" s="55" t="s">
        <v>1060</v>
      </c>
      <c r="J566" s="55" t="s">
        <v>1121</v>
      </c>
      <c r="K566" s="55" t="s">
        <v>443</v>
      </c>
      <c r="L566" s="55" t="s">
        <v>444</v>
      </c>
      <c r="M566" s="85"/>
      <c r="N566" s="89">
        <v>1000</v>
      </c>
      <c r="O566" s="62" t="s">
        <v>1154</v>
      </c>
    </row>
    <row r="567" spans="1:15" ht="93.6">
      <c r="A567" s="55" t="s">
        <v>799</v>
      </c>
      <c r="B567" s="59" t="s">
        <v>1192</v>
      </c>
      <c r="C567" s="55" t="s">
        <v>48</v>
      </c>
      <c r="D567" s="83" t="s">
        <v>147</v>
      </c>
      <c r="E567" s="84">
        <v>906</v>
      </c>
      <c r="F567" s="83" t="s">
        <v>1510</v>
      </c>
      <c r="G567" s="83" t="s">
        <v>1511</v>
      </c>
      <c r="H567" s="55" t="s">
        <v>1510</v>
      </c>
      <c r="I567" s="55" t="s">
        <v>1061</v>
      </c>
      <c r="J567" s="55" t="s">
        <v>1192</v>
      </c>
      <c r="K567" s="55" t="s">
        <v>394</v>
      </c>
      <c r="L567" s="55" t="s">
        <v>414</v>
      </c>
      <c r="M567" s="85"/>
      <c r="N567" s="89">
        <v>29813962.300000001</v>
      </c>
      <c r="O567" s="62" t="s">
        <v>665</v>
      </c>
    </row>
    <row r="568" spans="1:15" ht="78">
      <c r="A568" s="55" t="s">
        <v>800</v>
      </c>
      <c r="B568" s="59" t="s">
        <v>418</v>
      </c>
      <c r="C568" s="55" t="s">
        <v>48</v>
      </c>
      <c r="D568" s="83" t="s">
        <v>147</v>
      </c>
      <c r="E568" s="84">
        <v>906</v>
      </c>
      <c r="F568" s="83" t="s">
        <v>1510</v>
      </c>
      <c r="G568" s="83" t="s">
        <v>1511</v>
      </c>
      <c r="H568" s="55" t="s">
        <v>1510</v>
      </c>
      <c r="I568" s="55" t="s">
        <v>1061</v>
      </c>
      <c r="J568" s="55" t="s">
        <v>1192</v>
      </c>
      <c r="K568" s="55" t="s">
        <v>417</v>
      </c>
      <c r="L568" s="55" t="s">
        <v>418</v>
      </c>
      <c r="M568" s="85"/>
      <c r="N568" s="89">
        <v>26218187.359999999</v>
      </c>
      <c r="O568" s="62" t="s">
        <v>667</v>
      </c>
    </row>
    <row r="569" spans="1:15">
      <c r="A569" s="55" t="s">
        <v>801</v>
      </c>
      <c r="B569" s="59" t="s">
        <v>512</v>
      </c>
      <c r="C569" s="55" t="s">
        <v>48</v>
      </c>
      <c r="D569" s="83" t="s">
        <v>147</v>
      </c>
      <c r="E569" s="84">
        <v>906</v>
      </c>
      <c r="F569" s="83" t="s">
        <v>1510</v>
      </c>
      <c r="G569" s="83" t="s">
        <v>1511</v>
      </c>
      <c r="H569" s="55" t="s">
        <v>1510</v>
      </c>
      <c r="I569" s="55" t="s">
        <v>1061</v>
      </c>
      <c r="J569" s="55" t="s">
        <v>1192</v>
      </c>
      <c r="K569" s="55" t="s">
        <v>55</v>
      </c>
      <c r="L569" s="55" t="s">
        <v>512</v>
      </c>
      <c r="M569" s="85"/>
      <c r="N569" s="89">
        <v>26218187.359999999</v>
      </c>
      <c r="O569" s="62" t="s">
        <v>1136</v>
      </c>
    </row>
    <row r="570" spans="1:15" ht="31.2">
      <c r="A570" s="55" t="s">
        <v>802</v>
      </c>
      <c r="B570" s="59" t="s">
        <v>432</v>
      </c>
      <c r="C570" s="55" t="s">
        <v>48</v>
      </c>
      <c r="D570" s="83" t="s">
        <v>147</v>
      </c>
      <c r="E570" s="84">
        <v>906</v>
      </c>
      <c r="F570" s="83" t="s">
        <v>1510</v>
      </c>
      <c r="G570" s="83" t="s">
        <v>1511</v>
      </c>
      <c r="H570" s="55" t="s">
        <v>1510</v>
      </c>
      <c r="I570" s="55" t="s">
        <v>1061</v>
      </c>
      <c r="J570" s="55" t="s">
        <v>1192</v>
      </c>
      <c r="K570" s="55" t="s">
        <v>119</v>
      </c>
      <c r="L570" s="55" t="s">
        <v>432</v>
      </c>
      <c r="M570" s="85"/>
      <c r="N570" s="89">
        <v>3578348.72</v>
      </c>
      <c r="O570" s="62" t="s">
        <v>1504</v>
      </c>
    </row>
    <row r="571" spans="1:15" s="88" customFormat="1" ht="31.2">
      <c r="A571" s="55" t="s">
        <v>803</v>
      </c>
      <c r="B571" s="59" t="s">
        <v>1122</v>
      </c>
      <c r="C571" s="55" t="s">
        <v>48</v>
      </c>
      <c r="D571" s="83" t="s">
        <v>147</v>
      </c>
      <c r="E571" s="84">
        <v>906</v>
      </c>
      <c r="F571" s="83" t="s">
        <v>1510</v>
      </c>
      <c r="G571" s="83" t="s">
        <v>1511</v>
      </c>
      <c r="H571" s="55" t="s">
        <v>1510</v>
      </c>
      <c r="I571" s="55" t="s">
        <v>1061</v>
      </c>
      <c r="J571" s="55" t="s">
        <v>1192</v>
      </c>
      <c r="K571" s="55" t="s">
        <v>434</v>
      </c>
      <c r="L571" s="55" t="s">
        <v>1122</v>
      </c>
      <c r="M571" s="85"/>
      <c r="N571" s="89">
        <v>3578348.72</v>
      </c>
      <c r="O571" s="87" t="s">
        <v>1331</v>
      </c>
    </row>
    <row r="572" spans="1:15">
      <c r="A572" s="55" t="s">
        <v>804</v>
      </c>
      <c r="B572" s="59" t="s">
        <v>441</v>
      </c>
      <c r="C572" s="55" t="s">
        <v>48</v>
      </c>
      <c r="D572" s="83" t="s">
        <v>147</v>
      </c>
      <c r="E572" s="84">
        <v>906</v>
      </c>
      <c r="F572" s="83" t="s">
        <v>1510</v>
      </c>
      <c r="G572" s="83" t="s">
        <v>1511</v>
      </c>
      <c r="H572" s="55" t="s">
        <v>1510</v>
      </c>
      <c r="I572" s="55" t="s">
        <v>1061</v>
      </c>
      <c r="J572" s="55" t="s">
        <v>1192</v>
      </c>
      <c r="K572" s="55" t="s">
        <v>440</v>
      </c>
      <c r="L572" s="55" t="s">
        <v>441</v>
      </c>
      <c r="M572" s="85"/>
      <c r="N572" s="89">
        <v>17426.22</v>
      </c>
      <c r="O572" s="62" t="s">
        <v>1372</v>
      </c>
    </row>
    <row r="573" spans="1:15">
      <c r="A573" s="55" t="s">
        <v>805</v>
      </c>
      <c r="B573" s="59" t="s">
        <v>548</v>
      </c>
      <c r="C573" s="55" t="s">
        <v>48</v>
      </c>
      <c r="D573" s="83" t="s">
        <v>147</v>
      </c>
      <c r="E573" s="84">
        <v>906</v>
      </c>
      <c r="F573" s="83" t="s">
        <v>1510</v>
      </c>
      <c r="G573" s="83" t="s">
        <v>1511</v>
      </c>
      <c r="H573" s="55" t="s">
        <v>1510</v>
      </c>
      <c r="I573" s="55" t="s">
        <v>1061</v>
      </c>
      <c r="J573" s="55" t="s">
        <v>1192</v>
      </c>
      <c r="K573" s="55" t="s">
        <v>547</v>
      </c>
      <c r="L573" s="55" t="s">
        <v>548</v>
      </c>
      <c r="M573" s="85"/>
      <c r="N573" s="89">
        <v>0.04</v>
      </c>
      <c r="O573" s="62" t="s">
        <v>1154</v>
      </c>
    </row>
    <row r="574" spans="1:15">
      <c r="A574" s="55" t="s">
        <v>806</v>
      </c>
      <c r="B574" s="59" t="s">
        <v>444</v>
      </c>
      <c r="C574" s="55" t="s">
        <v>48</v>
      </c>
      <c r="D574" s="83" t="s">
        <v>147</v>
      </c>
      <c r="E574" s="84">
        <v>906</v>
      </c>
      <c r="F574" s="83" t="s">
        <v>1510</v>
      </c>
      <c r="G574" s="83" t="s">
        <v>1511</v>
      </c>
      <c r="H574" s="55" t="s">
        <v>1510</v>
      </c>
      <c r="I574" s="55" t="s">
        <v>1061</v>
      </c>
      <c r="J574" s="55" t="s">
        <v>1192</v>
      </c>
      <c r="K574" s="55" t="s">
        <v>443</v>
      </c>
      <c r="L574" s="55" t="s">
        <v>444</v>
      </c>
      <c r="M574" s="85"/>
      <c r="N574" s="89">
        <v>17426.18</v>
      </c>
      <c r="O574" s="62" t="s">
        <v>32</v>
      </c>
    </row>
    <row r="575" spans="1:15" ht="31.2">
      <c r="A575" s="82" t="s">
        <v>807</v>
      </c>
      <c r="B575" s="57" t="s">
        <v>6</v>
      </c>
      <c r="C575" s="82" t="s">
        <v>7</v>
      </c>
      <c r="D575" s="83" t="s">
        <v>6</v>
      </c>
      <c r="E575" s="84"/>
      <c r="F575" s="83" t="s">
        <v>394</v>
      </c>
      <c r="G575" s="83" t="s">
        <v>413</v>
      </c>
      <c r="H575" s="82" t="s">
        <v>394</v>
      </c>
      <c r="I575" s="82" t="s">
        <v>394</v>
      </c>
      <c r="J575" s="55" t="s">
        <v>413</v>
      </c>
      <c r="K575" s="82" t="s">
        <v>394</v>
      </c>
      <c r="L575" s="55" t="s">
        <v>414</v>
      </c>
      <c r="M575" s="85"/>
      <c r="N575" s="86">
        <v>122342460.73999999</v>
      </c>
      <c r="O575" s="62" t="s">
        <v>34</v>
      </c>
    </row>
    <row r="576" spans="1:15">
      <c r="A576" s="82" t="s">
        <v>808</v>
      </c>
      <c r="B576" s="57" t="s">
        <v>604</v>
      </c>
      <c r="C576" s="82" t="s">
        <v>7</v>
      </c>
      <c r="D576" s="83" t="s">
        <v>6</v>
      </c>
      <c r="E576" s="84"/>
      <c r="F576" s="83" t="s">
        <v>603</v>
      </c>
      <c r="G576" s="83" t="s">
        <v>604</v>
      </c>
      <c r="H576" s="82" t="s">
        <v>603</v>
      </c>
      <c r="I576" s="82" t="s">
        <v>394</v>
      </c>
      <c r="J576" s="55" t="s">
        <v>413</v>
      </c>
      <c r="K576" s="82" t="s">
        <v>394</v>
      </c>
      <c r="L576" s="55" t="s">
        <v>414</v>
      </c>
      <c r="M576" s="85"/>
      <c r="N576" s="86">
        <v>50000</v>
      </c>
      <c r="O576" s="62" t="s">
        <v>1136</v>
      </c>
    </row>
    <row r="577" spans="1:15" ht="31.2">
      <c r="A577" s="82" t="s">
        <v>809</v>
      </c>
      <c r="B577" s="57" t="s">
        <v>969</v>
      </c>
      <c r="C577" s="82" t="s">
        <v>7</v>
      </c>
      <c r="D577" s="83" t="s">
        <v>6</v>
      </c>
      <c r="E577" s="84"/>
      <c r="F577" s="83" t="s">
        <v>968</v>
      </c>
      <c r="G577" s="83" t="s">
        <v>969</v>
      </c>
      <c r="H577" s="82" t="s">
        <v>968</v>
      </c>
      <c r="I577" s="82" t="s">
        <v>394</v>
      </c>
      <c r="J577" s="55" t="s">
        <v>413</v>
      </c>
      <c r="K577" s="82" t="s">
        <v>394</v>
      </c>
      <c r="L577" s="55" t="s">
        <v>414</v>
      </c>
      <c r="M577" s="85"/>
      <c r="N577" s="86">
        <v>50000</v>
      </c>
      <c r="O577" s="62" t="s">
        <v>1504</v>
      </c>
    </row>
    <row r="578" spans="1:15" ht="46.8">
      <c r="A578" s="55" t="s">
        <v>810</v>
      </c>
      <c r="B578" s="59" t="s">
        <v>1154</v>
      </c>
      <c r="C578" s="55" t="s">
        <v>7</v>
      </c>
      <c r="D578" s="83" t="s">
        <v>6</v>
      </c>
      <c r="E578" s="84"/>
      <c r="F578" s="83" t="s">
        <v>968</v>
      </c>
      <c r="G578" s="83" t="s">
        <v>969</v>
      </c>
      <c r="H578" s="55" t="s">
        <v>968</v>
      </c>
      <c r="I578" s="55" t="s">
        <v>720</v>
      </c>
      <c r="J578" s="55" t="s">
        <v>1154</v>
      </c>
      <c r="K578" s="55" t="s">
        <v>394</v>
      </c>
      <c r="L578" s="55" t="s">
        <v>414</v>
      </c>
      <c r="M578" s="85"/>
      <c r="N578" s="89">
        <v>50000</v>
      </c>
      <c r="O578" s="62" t="s">
        <v>36</v>
      </c>
    </row>
    <row r="579" spans="1:15" ht="31.2">
      <c r="A579" s="55" t="s">
        <v>811</v>
      </c>
      <c r="B579" s="59" t="s">
        <v>665</v>
      </c>
      <c r="C579" s="55" t="s">
        <v>7</v>
      </c>
      <c r="D579" s="83" t="s">
        <v>6</v>
      </c>
      <c r="E579" s="84"/>
      <c r="F579" s="83" t="s">
        <v>968</v>
      </c>
      <c r="G579" s="83" t="s">
        <v>969</v>
      </c>
      <c r="H579" s="55" t="s">
        <v>968</v>
      </c>
      <c r="I579" s="55" t="s">
        <v>664</v>
      </c>
      <c r="J579" s="55" t="s">
        <v>665</v>
      </c>
      <c r="K579" s="55" t="s">
        <v>394</v>
      </c>
      <c r="L579" s="55" t="s">
        <v>414</v>
      </c>
      <c r="M579" s="85"/>
      <c r="N579" s="89">
        <v>50000</v>
      </c>
      <c r="O579" s="62" t="s">
        <v>1136</v>
      </c>
    </row>
    <row r="580" spans="1:15" ht="31.2">
      <c r="A580" s="55" t="s">
        <v>812</v>
      </c>
      <c r="B580" s="59" t="s">
        <v>667</v>
      </c>
      <c r="C580" s="55" t="s">
        <v>7</v>
      </c>
      <c r="D580" s="83" t="s">
        <v>6</v>
      </c>
      <c r="E580" s="84"/>
      <c r="F580" s="83" t="s">
        <v>968</v>
      </c>
      <c r="G580" s="83" t="s">
        <v>969</v>
      </c>
      <c r="H580" s="55" t="s">
        <v>968</v>
      </c>
      <c r="I580" s="55" t="s">
        <v>666</v>
      </c>
      <c r="J580" s="55" t="s">
        <v>667</v>
      </c>
      <c r="K580" s="55" t="s">
        <v>394</v>
      </c>
      <c r="L580" s="55" t="s">
        <v>414</v>
      </c>
      <c r="M580" s="85"/>
      <c r="N580" s="89">
        <v>50000</v>
      </c>
      <c r="O580" s="62" t="s">
        <v>1504</v>
      </c>
    </row>
    <row r="581" spans="1:15" s="88" customFormat="1" ht="31.2">
      <c r="A581" s="55" t="s">
        <v>813</v>
      </c>
      <c r="B581" s="59" t="s">
        <v>1136</v>
      </c>
      <c r="C581" s="55" t="s">
        <v>7</v>
      </c>
      <c r="D581" s="83" t="s">
        <v>6</v>
      </c>
      <c r="E581" s="84"/>
      <c r="F581" s="83" t="s">
        <v>968</v>
      </c>
      <c r="G581" s="83" t="s">
        <v>969</v>
      </c>
      <c r="H581" s="55" t="s">
        <v>968</v>
      </c>
      <c r="I581" s="55" t="s">
        <v>666</v>
      </c>
      <c r="J581" s="55" t="s">
        <v>667</v>
      </c>
      <c r="K581" s="55" t="s">
        <v>599</v>
      </c>
      <c r="L581" s="55" t="s">
        <v>1136</v>
      </c>
      <c r="M581" s="85"/>
      <c r="N581" s="89">
        <v>50000</v>
      </c>
      <c r="O581" s="87" t="s">
        <v>155</v>
      </c>
    </row>
    <row r="582" spans="1:15">
      <c r="A582" s="55" t="s">
        <v>814</v>
      </c>
      <c r="B582" s="59" t="s">
        <v>1504</v>
      </c>
      <c r="C582" s="55" t="s">
        <v>7</v>
      </c>
      <c r="D582" s="83" t="s">
        <v>6</v>
      </c>
      <c r="E582" s="84"/>
      <c r="F582" s="83" t="s">
        <v>968</v>
      </c>
      <c r="G582" s="83" t="s">
        <v>969</v>
      </c>
      <c r="H582" s="55" t="s">
        <v>968</v>
      </c>
      <c r="I582" s="55" t="s">
        <v>666</v>
      </c>
      <c r="J582" s="55" t="s">
        <v>667</v>
      </c>
      <c r="K582" s="55" t="s">
        <v>1503</v>
      </c>
      <c r="L582" s="55" t="s">
        <v>1504</v>
      </c>
      <c r="M582" s="85"/>
      <c r="N582" s="89">
        <v>50000</v>
      </c>
      <c r="O582" s="62" t="s">
        <v>1514</v>
      </c>
    </row>
    <row r="583" spans="1:15">
      <c r="A583" s="82" t="s">
        <v>815</v>
      </c>
      <c r="B583" s="57" t="s">
        <v>1331</v>
      </c>
      <c r="C583" s="82" t="s">
        <v>7</v>
      </c>
      <c r="D583" s="83" t="s">
        <v>6</v>
      </c>
      <c r="E583" s="84"/>
      <c r="F583" s="83" t="s">
        <v>1330</v>
      </c>
      <c r="G583" s="83" t="s">
        <v>1331</v>
      </c>
      <c r="H583" s="82" t="s">
        <v>1330</v>
      </c>
      <c r="I583" s="82" t="s">
        <v>394</v>
      </c>
      <c r="J583" s="55" t="s">
        <v>413</v>
      </c>
      <c r="K583" s="82" t="s">
        <v>394</v>
      </c>
      <c r="L583" s="55" t="s">
        <v>414</v>
      </c>
      <c r="M583" s="85"/>
      <c r="N583" s="86">
        <v>39308773.5</v>
      </c>
      <c r="O583" s="62" t="s">
        <v>1154</v>
      </c>
    </row>
    <row r="584" spans="1:15">
      <c r="A584" s="82" t="s">
        <v>816</v>
      </c>
      <c r="B584" s="57" t="s">
        <v>1372</v>
      </c>
      <c r="C584" s="82" t="s">
        <v>7</v>
      </c>
      <c r="D584" s="83" t="s">
        <v>6</v>
      </c>
      <c r="E584" s="84"/>
      <c r="F584" s="83" t="s">
        <v>1371</v>
      </c>
      <c r="G584" s="83" t="s">
        <v>1372</v>
      </c>
      <c r="H584" s="82" t="s">
        <v>1371</v>
      </c>
      <c r="I584" s="82" t="s">
        <v>394</v>
      </c>
      <c r="J584" s="55" t="s">
        <v>413</v>
      </c>
      <c r="K584" s="82" t="s">
        <v>394</v>
      </c>
      <c r="L584" s="55" t="s">
        <v>414</v>
      </c>
      <c r="M584" s="85"/>
      <c r="N584" s="86">
        <v>39308773.5</v>
      </c>
      <c r="O584" s="62" t="s">
        <v>1063</v>
      </c>
    </row>
    <row r="585" spans="1:15" ht="46.8">
      <c r="A585" s="55" t="s">
        <v>817</v>
      </c>
      <c r="B585" s="59" t="s">
        <v>1154</v>
      </c>
      <c r="C585" s="55" t="s">
        <v>7</v>
      </c>
      <c r="D585" s="83" t="s">
        <v>6</v>
      </c>
      <c r="E585" s="84"/>
      <c r="F585" s="83" t="s">
        <v>1371</v>
      </c>
      <c r="G585" s="83" t="s">
        <v>1372</v>
      </c>
      <c r="H585" s="55" t="s">
        <v>1371</v>
      </c>
      <c r="I585" s="55" t="s">
        <v>720</v>
      </c>
      <c r="J585" s="55" t="s">
        <v>1154</v>
      </c>
      <c r="K585" s="55" t="s">
        <v>394</v>
      </c>
      <c r="L585" s="55" t="s">
        <v>414</v>
      </c>
      <c r="M585" s="85"/>
      <c r="N585" s="89">
        <v>39308773.5</v>
      </c>
      <c r="O585" s="62" t="s">
        <v>1065</v>
      </c>
    </row>
    <row r="586" spans="1:15" ht="31.2">
      <c r="A586" s="55" t="s">
        <v>818</v>
      </c>
      <c r="B586" s="59" t="s">
        <v>32</v>
      </c>
      <c r="C586" s="55" t="s">
        <v>7</v>
      </c>
      <c r="D586" s="83" t="s">
        <v>6</v>
      </c>
      <c r="E586" s="84"/>
      <c r="F586" s="83" t="s">
        <v>1371</v>
      </c>
      <c r="G586" s="83" t="s">
        <v>1372</v>
      </c>
      <c r="H586" s="55" t="s">
        <v>1371</v>
      </c>
      <c r="I586" s="55" t="s">
        <v>1555</v>
      </c>
      <c r="J586" s="55" t="s">
        <v>32</v>
      </c>
      <c r="K586" s="55" t="s">
        <v>394</v>
      </c>
      <c r="L586" s="55" t="s">
        <v>414</v>
      </c>
      <c r="M586" s="85"/>
      <c r="N586" s="89">
        <v>39308773.5</v>
      </c>
      <c r="O586" s="62" t="s">
        <v>1136</v>
      </c>
    </row>
    <row r="587" spans="1:15" ht="31.2">
      <c r="A587" s="55" t="s">
        <v>819</v>
      </c>
      <c r="B587" s="59" t="s">
        <v>34</v>
      </c>
      <c r="C587" s="55" t="s">
        <v>7</v>
      </c>
      <c r="D587" s="83" t="s">
        <v>6</v>
      </c>
      <c r="E587" s="84"/>
      <c r="F587" s="83" t="s">
        <v>1371</v>
      </c>
      <c r="G587" s="83" t="s">
        <v>1372</v>
      </c>
      <c r="H587" s="55" t="s">
        <v>1371</v>
      </c>
      <c r="I587" s="55" t="s">
        <v>33</v>
      </c>
      <c r="J587" s="55" t="s">
        <v>34</v>
      </c>
      <c r="K587" s="55" t="s">
        <v>394</v>
      </c>
      <c r="L587" s="55" t="s">
        <v>414</v>
      </c>
      <c r="M587" s="85"/>
      <c r="N587" s="89">
        <v>39048773.5</v>
      </c>
      <c r="O587" s="62" t="s">
        <v>1504</v>
      </c>
    </row>
    <row r="588" spans="1:15" ht="31.2">
      <c r="A588" s="55" t="s">
        <v>820</v>
      </c>
      <c r="B588" s="59" t="s">
        <v>1136</v>
      </c>
      <c r="C588" s="55" t="s">
        <v>7</v>
      </c>
      <c r="D588" s="83" t="s">
        <v>6</v>
      </c>
      <c r="E588" s="84"/>
      <c r="F588" s="83" t="s">
        <v>1371</v>
      </c>
      <c r="G588" s="83" t="s">
        <v>1372</v>
      </c>
      <c r="H588" s="55" t="s">
        <v>1371</v>
      </c>
      <c r="I588" s="55" t="s">
        <v>33</v>
      </c>
      <c r="J588" s="55" t="s">
        <v>34</v>
      </c>
      <c r="K588" s="55" t="s">
        <v>599</v>
      </c>
      <c r="L588" s="55" t="s">
        <v>1136</v>
      </c>
      <c r="M588" s="85"/>
      <c r="N588" s="89">
        <v>39048773.5</v>
      </c>
      <c r="O588" s="62" t="s">
        <v>965</v>
      </c>
    </row>
    <row r="589" spans="1:15">
      <c r="A589" s="55" t="s">
        <v>821</v>
      </c>
      <c r="B589" s="59" t="s">
        <v>1504</v>
      </c>
      <c r="C589" s="55" t="s">
        <v>7</v>
      </c>
      <c r="D589" s="83" t="s">
        <v>6</v>
      </c>
      <c r="E589" s="84"/>
      <c r="F589" s="83" t="s">
        <v>1371</v>
      </c>
      <c r="G589" s="83" t="s">
        <v>1372</v>
      </c>
      <c r="H589" s="55" t="s">
        <v>1371</v>
      </c>
      <c r="I589" s="55" t="s">
        <v>33</v>
      </c>
      <c r="J589" s="55" t="s">
        <v>34</v>
      </c>
      <c r="K589" s="55" t="s">
        <v>1503</v>
      </c>
      <c r="L589" s="55" t="s">
        <v>1504</v>
      </c>
      <c r="M589" s="85"/>
      <c r="N589" s="89">
        <v>39048773.5</v>
      </c>
      <c r="O589" s="62" t="s">
        <v>1067</v>
      </c>
    </row>
    <row r="590" spans="1:15" ht="46.8">
      <c r="A590" s="55" t="s">
        <v>822</v>
      </c>
      <c r="B590" s="59" t="s">
        <v>36</v>
      </c>
      <c r="C590" s="55" t="s">
        <v>7</v>
      </c>
      <c r="D590" s="83" t="s">
        <v>6</v>
      </c>
      <c r="E590" s="84"/>
      <c r="F590" s="83" t="s">
        <v>1371</v>
      </c>
      <c r="G590" s="83" t="s">
        <v>1372</v>
      </c>
      <c r="H590" s="55" t="s">
        <v>1371</v>
      </c>
      <c r="I590" s="55" t="s">
        <v>35</v>
      </c>
      <c r="J590" s="55" t="s">
        <v>36</v>
      </c>
      <c r="K590" s="55" t="s">
        <v>394</v>
      </c>
      <c r="L590" s="55" t="s">
        <v>414</v>
      </c>
      <c r="M590" s="85"/>
      <c r="N590" s="89">
        <v>60000</v>
      </c>
      <c r="O590" s="62" t="s">
        <v>1136</v>
      </c>
    </row>
    <row r="591" spans="1:15" ht="31.2">
      <c r="A591" s="55" t="s">
        <v>823</v>
      </c>
      <c r="B591" s="59" t="s">
        <v>1136</v>
      </c>
      <c r="C591" s="55" t="s">
        <v>7</v>
      </c>
      <c r="D591" s="83" t="s">
        <v>6</v>
      </c>
      <c r="E591" s="84"/>
      <c r="F591" s="83" t="s">
        <v>1371</v>
      </c>
      <c r="G591" s="83" t="s">
        <v>1372</v>
      </c>
      <c r="H591" s="55" t="s">
        <v>1371</v>
      </c>
      <c r="I591" s="55" t="s">
        <v>35</v>
      </c>
      <c r="J591" s="55" t="s">
        <v>36</v>
      </c>
      <c r="K591" s="55" t="s">
        <v>599</v>
      </c>
      <c r="L591" s="55" t="s">
        <v>1136</v>
      </c>
      <c r="M591" s="85"/>
      <c r="N591" s="89">
        <v>60000</v>
      </c>
      <c r="O591" s="62" t="s">
        <v>965</v>
      </c>
    </row>
    <row r="592" spans="1:15">
      <c r="A592" s="55" t="s">
        <v>824</v>
      </c>
      <c r="B592" s="59" t="s">
        <v>1504</v>
      </c>
      <c r="C592" s="55" t="s">
        <v>7</v>
      </c>
      <c r="D592" s="83" t="s">
        <v>6</v>
      </c>
      <c r="E592" s="84"/>
      <c r="F592" s="83" t="s">
        <v>1371</v>
      </c>
      <c r="G592" s="83" t="s">
        <v>1372</v>
      </c>
      <c r="H592" s="55" t="s">
        <v>1371</v>
      </c>
      <c r="I592" s="55" t="s">
        <v>35</v>
      </c>
      <c r="J592" s="55" t="s">
        <v>36</v>
      </c>
      <c r="K592" s="55" t="s">
        <v>1503</v>
      </c>
      <c r="L592" s="55" t="s">
        <v>1504</v>
      </c>
      <c r="M592" s="85"/>
      <c r="N592" s="89">
        <v>60000</v>
      </c>
      <c r="O592" s="62" t="s">
        <v>1132</v>
      </c>
    </row>
    <row r="593" spans="1:15" ht="46.8">
      <c r="A593" s="55" t="s">
        <v>825</v>
      </c>
      <c r="B593" s="59" t="s">
        <v>306</v>
      </c>
      <c r="C593" s="55" t="s">
        <v>7</v>
      </c>
      <c r="D593" s="83" t="s">
        <v>6</v>
      </c>
      <c r="E593" s="84"/>
      <c r="F593" s="83" t="s">
        <v>1371</v>
      </c>
      <c r="G593" s="83" t="s">
        <v>1372</v>
      </c>
      <c r="H593" s="55" t="s">
        <v>1371</v>
      </c>
      <c r="I593" s="55" t="s">
        <v>307</v>
      </c>
      <c r="J593" s="55" t="s">
        <v>306</v>
      </c>
      <c r="K593" s="55" t="s">
        <v>394</v>
      </c>
      <c r="L593" s="55" t="s">
        <v>414</v>
      </c>
      <c r="M593" s="85"/>
      <c r="N593" s="89">
        <v>200000</v>
      </c>
      <c r="O593" s="62" t="s">
        <v>1136</v>
      </c>
    </row>
    <row r="594" spans="1:15" ht="31.2">
      <c r="A594" s="55" t="s">
        <v>826</v>
      </c>
      <c r="B594" s="59" t="s">
        <v>1136</v>
      </c>
      <c r="C594" s="55" t="s">
        <v>7</v>
      </c>
      <c r="D594" s="83" t="s">
        <v>6</v>
      </c>
      <c r="E594" s="84"/>
      <c r="F594" s="83" t="s">
        <v>1371</v>
      </c>
      <c r="G594" s="83" t="s">
        <v>1372</v>
      </c>
      <c r="H594" s="55" t="s">
        <v>1371</v>
      </c>
      <c r="I594" s="55" t="s">
        <v>307</v>
      </c>
      <c r="J594" s="55" t="s">
        <v>306</v>
      </c>
      <c r="K594" s="55" t="s">
        <v>599</v>
      </c>
      <c r="L594" s="55" t="s">
        <v>1136</v>
      </c>
      <c r="M594" s="85"/>
      <c r="N594" s="89">
        <v>200000</v>
      </c>
      <c r="O594" s="62" t="s">
        <v>1504</v>
      </c>
    </row>
    <row r="595" spans="1:15">
      <c r="A595" s="55" t="s">
        <v>827</v>
      </c>
      <c r="B595" s="59" t="s">
        <v>1504</v>
      </c>
      <c r="C595" s="55" t="s">
        <v>7</v>
      </c>
      <c r="D595" s="83" t="s">
        <v>6</v>
      </c>
      <c r="E595" s="84"/>
      <c r="F595" s="83" t="s">
        <v>1371</v>
      </c>
      <c r="G595" s="83" t="s">
        <v>1372</v>
      </c>
      <c r="H595" s="55" t="s">
        <v>1371</v>
      </c>
      <c r="I595" s="55" t="s">
        <v>307</v>
      </c>
      <c r="J595" s="55" t="s">
        <v>306</v>
      </c>
      <c r="K595" s="55" t="s">
        <v>1503</v>
      </c>
      <c r="L595" s="55" t="s">
        <v>1504</v>
      </c>
      <c r="M595" s="85"/>
      <c r="N595" s="89">
        <v>200000</v>
      </c>
      <c r="O595" s="62" t="s">
        <v>1070</v>
      </c>
    </row>
    <row r="596" spans="1:15">
      <c r="A596" s="82" t="s">
        <v>828</v>
      </c>
      <c r="B596" s="57" t="s">
        <v>155</v>
      </c>
      <c r="C596" s="82" t="s">
        <v>7</v>
      </c>
      <c r="D596" s="83" t="s">
        <v>6</v>
      </c>
      <c r="E596" s="84"/>
      <c r="F596" s="83" t="s">
        <v>1512</v>
      </c>
      <c r="G596" s="83" t="s">
        <v>155</v>
      </c>
      <c r="H596" s="82" t="s">
        <v>1512</v>
      </c>
      <c r="I596" s="82" t="s">
        <v>394</v>
      </c>
      <c r="J596" s="55" t="s">
        <v>413</v>
      </c>
      <c r="K596" s="82" t="s">
        <v>394</v>
      </c>
      <c r="L596" s="55" t="s">
        <v>414</v>
      </c>
      <c r="M596" s="85"/>
      <c r="N596" s="86">
        <v>82983687.239999995</v>
      </c>
      <c r="O596" s="62" t="s">
        <v>1136</v>
      </c>
    </row>
    <row r="597" spans="1:15">
      <c r="A597" s="82" t="s">
        <v>829</v>
      </c>
      <c r="B597" s="57" t="s">
        <v>1514</v>
      </c>
      <c r="C597" s="82" t="s">
        <v>7</v>
      </c>
      <c r="D597" s="83" t="s">
        <v>6</v>
      </c>
      <c r="E597" s="84"/>
      <c r="F597" s="83" t="s">
        <v>1513</v>
      </c>
      <c r="G597" s="83" t="s">
        <v>1514</v>
      </c>
      <c r="H597" s="82" t="s">
        <v>1513</v>
      </c>
      <c r="I597" s="82" t="s">
        <v>394</v>
      </c>
      <c r="J597" s="55" t="s">
        <v>413</v>
      </c>
      <c r="K597" s="82" t="s">
        <v>394</v>
      </c>
      <c r="L597" s="55" t="s">
        <v>414</v>
      </c>
      <c r="M597" s="85"/>
      <c r="N597" s="86">
        <v>74978745.400000006</v>
      </c>
      <c r="O597" s="62" t="s">
        <v>1504</v>
      </c>
    </row>
    <row r="598" spans="1:15" ht="46.8">
      <c r="A598" s="55" t="s">
        <v>830</v>
      </c>
      <c r="B598" s="59" t="s">
        <v>1154</v>
      </c>
      <c r="C598" s="55" t="s">
        <v>7</v>
      </c>
      <c r="D598" s="83" t="s">
        <v>6</v>
      </c>
      <c r="E598" s="84"/>
      <c r="F598" s="83" t="s">
        <v>1513</v>
      </c>
      <c r="G598" s="83" t="s">
        <v>1514</v>
      </c>
      <c r="H598" s="55" t="s">
        <v>1513</v>
      </c>
      <c r="I598" s="55" t="s">
        <v>720</v>
      </c>
      <c r="J598" s="55" t="s">
        <v>1154</v>
      </c>
      <c r="K598" s="55" t="s">
        <v>394</v>
      </c>
      <c r="L598" s="55" t="s">
        <v>414</v>
      </c>
      <c r="M598" s="85"/>
      <c r="N598" s="89">
        <v>74978745.400000006</v>
      </c>
      <c r="O598" s="62" t="s">
        <v>1515</v>
      </c>
    </row>
    <row r="599" spans="1:15">
      <c r="A599" s="55" t="s">
        <v>831</v>
      </c>
      <c r="B599" s="59" t="s">
        <v>1063</v>
      </c>
      <c r="C599" s="55" t="s">
        <v>7</v>
      </c>
      <c r="D599" s="83" t="s">
        <v>6</v>
      </c>
      <c r="E599" s="84"/>
      <c r="F599" s="83" t="s">
        <v>1513</v>
      </c>
      <c r="G599" s="83" t="s">
        <v>1514</v>
      </c>
      <c r="H599" s="55" t="s">
        <v>1513</v>
      </c>
      <c r="I599" s="55" t="s">
        <v>1062</v>
      </c>
      <c r="J599" s="55" t="s">
        <v>1063</v>
      </c>
      <c r="K599" s="55" t="s">
        <v>394</v>
      </c>
      <c r="L599" s="55" t="s">
        <v>414</v>
      </c>
      <c r="M599" s="85"/>
      <c r="N599" s="89">
        <v>74393745.400000006</v>
      </c>
      <c r="O599" s="62" t="s">
        <v>432</v>
      </c>
    </row>
    <row r="600" spans="1:15" ht="78">
      <c r="A600" s="55" t="s">
        <v>832</v>
      </c>
      <c r="B600" s="59" t="s">
        <v>1065</v>
      </c>
      <c r="C600" s="55" t="s">
        <v>7</v>
      </c>
      <c r="D600" s="83" t="s">
        <v>6</v>
      </c>
      <c r="E600" s="84"/>
      <c r="F600" s="83" t="s">
        <v>1513</v>
      </c>
      <c r="G600" s="83" t="s">
        <v>1514</v>
      </c>
      <c r="H600" s="55" t="s">
        <v>1513</v>
      </c>
      <c r="I600" s="55" t="s">
        <v>1064</v>
      </c>
      <c r="J600" s="55" t="s">
        <v>1065</v>
      </c>
      <c r="K600" s="55" t="s">
        <v>394</v>
      </c>
      <c r="L600" s="55" t="s">
        <v>414</v>
      </c>
      <c r="M600" s="85"/>
      <c r="N600" s="89">
        <v>5728646.1900000004</v>
      </c>
      <c r="O600" s="62" t="s">
        <v>1122</v>
      </c>
    </row>
    <row r="601" spans="1:15" ht="31.2">
      <c r="A601" s="55" t="s">
        <v>836</v>
      </c>
      <c r="B601" s="59" t="s">
        <v>1136</v>
      </c>
      <c r="C601" s="55" t="s">
        <v>7</v>
      </c>
      <c r="D601" s="83" t="s">
        <v>6</v>
      </c>
      <c r="E601" s="84"/>
      <c r="F601" s="83" t="s">
        <v>1513</v>
      </c>
      <c r="G601" s="83" t="s">
        <v>1514</v>
      </c>
      <c r="H601" s="55" t="s">
        <v>1513</v>
      </c>
      <c r="I601" s="55" t="s">
        <v>1064</v>
      </c>
      <c r="J601" s="55" t="s">
        <v>1065</v>
      </c>
      <c r="K601" s="55" t="s">
        <v>599</v>
      </c>
      <c r="L601" s="55" t="s">
        <v>1136</v>
      </c>
      <c r="M601" s="85"/>
      <c r="N601" s="89">
        <v>5728646.1900000004</v>
      </c>
      <c r="O601" s="62" t="s">
        <v>1136</v>
      </c>
    </row>
    <row r="602" spans="1:15">
      <c r="A602" s="55" t="s">
        <v>837</v>
      </c>
      <c r="B602" s="59" t="s">
        <v>1504</v>
      </c>
      <c r="C602" s="55" t="s">
        <v>7</v>
      </c>
      <c r="D602" s="83" t="s">
        <v>6</v>
      </c>
      <c r="E602" s="84"/>
      <c r="F602" s="83" t="s">
        <v>1513</v>
      </c>
      <c r="G602" s="83" t="s">
        <v>1514</v>
      </c>
      <c r="H602" s="55" t="s">
        <v>1513</v>
      </c>
      <c r="I602" s="55" t="s">
        <v>1064</v>
      </c>
      <c r="J602" s="55" t="s">
        <v>1065</v>
      </c>
      <c r="K602" s="55" t="s">
        <v>1503</v>
      </c>
      <c r="L602" s="55" t="s">
        <v>1504</v>
      </c>
      <c r="M602" s="85"/>
      <c r="N602" s="89">
        <v>5348595.3899999997</v>
      </c>
      <c r="O602" s="62" t="s">
        <v>1504</v>
      </c>
    </row>
    <row r="603" spans="1:15">
      <c r="A603" s="55" t="s">
        <v>838</v>
      </c>
      <c r="B603" s="59" t="s">
        <v>965</v>
      </c>
      <c r="C603" s="55" t="s">
        <v>7</v>
      </c>
      <c r="D603" s="83" t="s">
        <v>6</v>
      </c>
      <c r="E603" s="84"/>
      <c r="F603" s="83" t="s">
        <v>1513</v>
      </c>
      <c r="G603" s="83" t="s">
        <v>1514</v>
      </c>
      <c r="H603" s="55" t="s">
        <v>1513</v>
      </c>
      <c r="I603" s="55" t="s">
        <v>1064</v>
      </c>
      <c r="J603" s="55" t="s">
        <v>1065</v>
      </c>
      <c r="K603" s="55" t="s">
        <v>964</v>
      </c>
      <c r="L603" s="55" t="s">
        <v>965</v>
      </c>
      <c r="M603" s="85"/>
      <c r="N603" s="89">
        <v>380050.8</v>
      </c>
      <c r="O603" s="62" t="s">
        <v>965</v>
      </c>
    </row>
    <row r="604" spans="1:15" ht="46.8">
      <c r="A604" s="55" t="s">
        <v>839</v>
      </c>
      <c r="B604" s="59" t="s">
        <v>1067</v>
      </c>
      <c r="C604" s="55" t="s">
        <v>7</v>
      </c>
      <c r="D604" s="83" t="s">
        <v>6</v>
      </c>
      <c r="E604" s="84"/>
      <c r="F604" s="83" t="s">
        <v>1513</v>
      </c>
      <c r="G604" s="83" t="s">
        <v>1514</v>
      </c>
      <c r="H604" s="55" t="s">
        <v>1513</v>
      </c>
      <c r="I604" s="55" t="s">
        <v>1066</v>
      </c>
      <c r="J604" s="55" t="s">
        <v>1067</v>
      </c>
      <c r="K604" s="55" t="s">
        <v>394</v>
      </c>
      <c r="L604" s="55" t="s">
        <v>414</v>
      </c>
      <c r="M604" s="85"/>
      <c r="N604" s="89">
        <v>34982999.119999997</v>
      </c>
      <c r="O604" s="62" t="s">
        <v>1073</v>
      </c>
    </row>
    <row r="605" spans="1:15" ht="31.2">
      <c r="A605" s="55" t="s">
        <v>840</v>
      </c>
      <c r="B605" s="59" t="s">
        <v>1136</v>
      </c>
      <c r="C605" s="55" t="s">
        <v>7</v>
      </c>
      <c r="D605" s="83" t="s">
        <v>6</v>
      </c>
      <c r="E605" s="84"/>
      <c r="F605" s="83" t="s">
        <v>1513</v>
      </c>
      <c r="G605" s="83" t="s">
        <v>1514</v>
      </c>
      <c r="H605" s="55" t="s">
        <v>1513</v>
      </c>
      <c r="I605" s="55" t="s">
        <v>1066</v>
      </c>
      <c r="J605" s="55" t="s">
        <v>1067</v>
      </c>
      <c r="K605" s="55" t="s">
        <v>599</v>
      </c>
      <c r="L605" s="55" t="s">
        <v>1136</v>
      </c>
      <c r="M605" s="85"/>
      <c r="N605" s="89">
        <v>34982999.119999997</v>
      </c>
      <c r="O605" s="62" t="s">
        <v>1136</v>
      </c>
    </row>
    <row r="606" spans="1:15">
      <c r="A606" s="55" t="s">
        <v>841</v>
      </c>
      <c r="B606" s="59" t="s">
        <v>965</v>
      </c>
      <c r="C606" s="55" t="s">
        <v>7</v>
      </c>
      <c r="D606" s="83" t="s">
        <v>6</v>
      </c>
      <c r="E606" s="84"/>
      <c r="F606" s="83" t="s">
        <v>1513</v>
      </c>
      <c r="G606" s="83" t="s">
        <v>1514</v>
      </c>
      <c r="H606" s="55" t="s">
        <v>1513</v>
      </c>
      <c r="I606" s="55" t="s">
        <v>1066</v>
      </c>
      <c r="J606" s="55" t="s">
        <v>1067</v>
      </c>
      <c r="K606" s="55" t="s">
        <v>964</v>
      </c>
      <c r="L606" s="55" t="s">
        <v>965</v>
      </c>
      <c r="M606" s="85"/>
      <c r="N606" s="89">
        <v>34982999.119999997</v>
      </c>
      <c r="O606" s="62" t="s">
        <v>1504</v>
      </c>
    </row>
    <row r="607" spans="1:15" ht="46.8">
      <c r="A607" s="55" t="s">
        <v>842</v>
      </c>
      <c r="B607" s="59" t="s">
        <v>1132</v>
      </c>
      <c r="C607" s="55" t="s">
        <v>7</v>
      </c>
      <c r="D607" s="83" t="s">
        <v>6</v>
      </c>
      <c r="E607" s="84"/>
      <c r="F607" s="83" t="s">
        <v>1513</v>
      </c>
      <c r="G607" s="83" t="s">
        <v>1514</v>
      </c>
      <c r="H607" s="55" t="s">
        <v>1513</v>
      </c>
      <c r="I607" s="55" t="s">
        <v>1068</v>
      </c>
      <c r="J607" s="55" t="s">
        <v>1132</v>
      </c>
      <c r="K607" s="55" t="s">
        <v>394</v>
      </c>
      <c r="L607" s="55" t="s">
        <v>414</v>
      </c>
      <c r="M607" s="85"/>
      <c r="N607" s="89">
        <v>4844370.8099999996</v>
      </c>
      <c r="O607" s="62" t="s">
        <v>965</v>
      </c>
    </row>
    <row r="608" spans="1:15" ht="31.2">
      <c r="A608" s="55" t="s">
        <v>843</v>
      </c>
      <c r="B608" s="59" t="s">
        <v>1136</v>
      </c>
      <c r="C608" s="55" t="s">
        <v>7</v>
      </c>
      <c r="D608" s="83" t="s">
        <v>6</v>
      </c>
      <c r="E608" s="84"/>
      <c r="F608" s="83" t="s">
        <v>1513</v>
      </c>
      <c r="G608" s="83" t="s">
        <v>1514</v>
      </c>
      <c r="H608" s="55" t="s">
        <v>1513</v>
      </c>
      <c r="I608" s="55" t="s">
        <v>1068</v>
      </c>
      <c r="J608" s="55" t="s">
        <v>1132</v>
      </c>
      <c r="K608" s="55" t="s">
        <v>599</v>
      </c>
      <c r="L608" s="55" t="s">
        <v>1136</v>
      </c>
      <c r="M608" s="85"/>
      <c r="N608" s="89">
        <v>4844370.8099999996</v>
      </c>
      <c r="O608" s="62" t="s">
        <v>1075</v>
      </c>
    </row>
    <row r="609" spans="1:15">
      <c r="A609" s="55" t="s">
        <v>844</v>
      </c>
      <c r="B609" s="59" t="s">
        <v>1504</v>
      </c>
      <c r="C609" s="55" t="s">
        <v>7</v>
      </c>
      <c r="D609" s="83" t="s">
        <v>6</v>
      </c>
      <c r="E609" s="84"/>
      <c r="F609" s="83" t="s">
        <v>1513</v>
      </c>
      <c r="G609" s="83" t="s">
        <v>1514</v>
      </c>
      <c r="H609" s="55" t="s">
        <v>1513</v>
      </c>
      <c r="I609" s="55" t="s">
        <v>1068</v>
      </c>
      <c r="J609" s="55" t="s">
        <v>1132</v>
      </c>
      <c r="K609" s="55" t="s">
        <v>1503</v>
      </c>
      <c r="L609" s="55" t="s">
        <v>1504</v>
      </c>
      <c r="M609" s="85"/>
      <c r="N609" s="89">
        <v>4844370.8099999996</v>
      </c>
      <c r="O609" s="62" t="s">
        <v>1136</v>
      </c>
    </row>
    <row r="610" spans="1:15" ht="46.8">
      <c r="A610" s="55" t="s">
        <v>845</v>
      </c>
      <c r="B610" s="59" t="s">
        <v>1070</v>
      </c>
      <c r="C610" s="55" t="s">
        <v>7</v>
      </c>
      <c r="D610" s="83" t="s">
        <v>6</v>
      </c>
      <c r="E610" s="84"/>
      <c r="F610" s="83" t="s">
        <v>1513</v>
      </c>
      <c r="G610" s="83" t="s">
        <v>1514</v>
      </c>
      <c r="H610" s="55" t="s">
        <v>1513</v>
      </c>
      <c r="I610" s="55" t="s">
        <v>1069</v>
      </c>
      <c r="J610" s="55" t="s">
        <v>1070</v>
      </c>
      <c r="K610" s="55" t="s">
        <v>394</v>
      </c>
      <c r="L610" s="55" t="s">
        <v>414</v>
      </c>
      <c r="M610" s="85"/>
      <c r="N610" s="89">
        <v>21942634.460000001</v>
      </c>
      <c r="O610" s="62" t="s">
        <v>1504</v>
      </c>
    </row>
    <row r="611" spans="1:15" ht="31.2">
      <c r="A611" s="55" t="s">
        <v>846</v>
      </c>
      <c r="B611" s="59" t="s">
        <v>1136</v>
      </c>
      <c r="C611" s="55" t="s">
        <v>7</v>
      </c>
      <c r="D611" s="83" t="s">
        <v>6</v>
      </c>
      <c r="E611" s="84"/>
      <c r="F611" s="83" t="s">
        <v>1513</v>
      </c>
      <c r="G611" s="83" t="s">
        <v>1514</v>
      </c>
      <c r="H611" s="55" t="s">
        <v>1513</v>
      </c>
      <c r="I611" s="55" t="s">
        <v>1069</v>
      </c>
      <c r="J611" s="55" t="s">
        <v>1070</v>
      </c>
      <c r="K611" s="55" t="s">
        <v>599</v>
      </c>
      <c r="L611" s="55" t="s">
        <v>1136</v>
      </c>
      <c r="M611" s="85"/>
      <c r="N611" s="89">
        <v>21942634.460000001</v>
      </c>
      <c r="O611" s="62" t="s">
        <v>965</v>
      </c>
    </row>
    <row r="612" spans="1:15">
      <c r="A612" s="55" t="s">
        <v>847</v>
      </c>
      <c r="B612" s="59" t="s">
        <v>1504</v>
      </c>
      <c r="C612" s="55" t="s">
        <v>7</v>
      </c>
      <c r="D612" s="83" t="s">
        <v>6</v>
      </c>
      <c r="E612" s="84"/>
      <c r="F612" s="83" t="s">
        <v>1513</v>
      </c>
      <c r="G612" s="83" t="s">
        <v>1514</v>
      </c>
      <c r="H612" s="55" t="s">
        <v>1513</v>
      </c>
      <c r="I612" s="55" t="s">
        <v>1069</v>
      </c>
      <c r="J612" s="55" t="s">
        <v>1070</v>
      </c>
      <c r="K612" s="55" t="s">
        <v>1503</v>
      </c>
      <c r="L612" s="55" t="s">
        <v>1504</v>
      </c>
      <c r="M612" s="85"/>
      <c r="N612" s="89">
        <v>21942634.460000001</v>
      </c>
      <c r="O612" s="62" t="s">
        <v>1077</v>
      </c>
    </row>
    <row r="613" spans="1:15">
      <c r="A613" s="55" t="s">
        <v>848</v>
      </c>
      <c r="B613" s="59" t="s">
        <v>1515</v>
      </c>
      <c r="C613" s="55" t="s">
        <v>7</v>
      </c>
      <c r="D613" s="83" t="s">
        <v>6</v>
      </c>
      <c r="E613" s="84"/>
      <c r="F613" s="83" t="s">
        <v>1513</v>
      </c>
      <c r="G613" s="83" t="s">
        <v>1514</v>
      </c>
      <c r="H613" s="55" t="s">
        <v>1513</v>
      </c>
      <c r="I613" s="55" t="s">
        <v>1071</v>
      </c>
      <c r="J613" s="55" t="s">
        <v>1515</v>
      </c>
      <c r="K613" s="55" t="s">
        <v>394</v>
      </c>
      <c r="L613" s="55" t="s">
        <v>414</v>
      </c>
      <c r="M613" s="85"/>
      <c r="N613" s="89">
        <v>3170000</v>
      </c>
      <c r="O613" s="62" t="s">
        <v>432</v>
      </c>
    </row>
    <row r="614" spans="1:15" ht="31.2">
      <c r="A614" s="55" t="s">
        <v>849</v>
      </c>
      <c r="B614" s="59" t="s">
        <v>432</v>
      </c>
      <c r="C614" s="55" t="s">
        <v>7</v>
      </c>
      <c r="D614" s="83" t="s">
        <v>6</v>
      </c>
      <c r="E614" s="84"/>
      <c r="F614" s="83" t="s">
        <v>1513</v>
      </c>
      <c r="G614" s="83" t="s">
        <v>1514</v>
      </c>
      <c r="H614" s="55" t="s">
        <v>1513</v>
      </c>
      <c r="I614" s="55" t="s">
        <v>1071</v>
      </c>
      <c r="J614" s="55" t="s">
        <v>1515</v>
      </c>
      <c r="K614" s="55" t="s">
        <v>119</v>
      </c>
      <c r="L614" s="55" t="s">
        <v>432</v>
      </c>
      <c r="M614" s="85"/>
      <c r="N614" s="89">
        <v>955000</v>
      </c>
      <c r="O614" s="62" t="s">
        <v>1122</v>
      </c>
    </row>
    <row r="615" spans="1:15" ht="31.2">
      <c r="A615" s="55" t="s">
        <v>850</v>
      </c>
      <c r="B615" s="59" t="s">
        <v>1122</v>
      </c>
      <c r="C615" s="55" t="s">
        <v>7</v>
      </c>
      <c r="D615" s="83" t="s">
        <v>6</v>
      </c>
      <c r="E615" s="84"/>
      <c r="F615" s="83" t="s">
        <v>1513</v>
      </c>
      <c r="G615" s="83" t="s">
        <v>1514</v>
      </c>
      <c r="H615" s="55" t="s">
        <v>1513</v>
      </c>
      <c r="I615" s="55" t="s">
        <v>1071</v>
      </c>
      <c r="J615" s="55" t="s">
        <v>1515</v>
      </c>
      <c r="K615" s="55" t="s">
        <v>434</v>
      </c>
      <c r="L615" s="55" t="s">
        <v>1122</v>
      </c>
      <c r="M615" s="85"/>
      <c r="N615" s="89">
        <v>955000</v>
      </c>
      <c r="O615" s="62" t="s">
        <v>1136</v>
      </c>
    </row>
    <row r="616" spans="1:15" ht="31.2">
      <c r="A616" s="55" t="s">
        <v>851</v>
      </c>
      <c r="B616" s="59" t="s">
        <v>1136</v>
      </c>
      <c r="C616" s="55" t="s">
        <v>7</v>
      </c>
      <c r="D616" s="83" t="s">
        <v>6</v>
      </c>
      <c r="E616" s="84"/>
      <c r="F616" s="83" t="s">
        <v>1513</v>
      </c>
      <c r="G616" s="83" t="s">
        <v>1514</v>
      </c>
      <c r="H616" s="55" t="s">
        <v>1513</v>
      </c>
      <c r="I616" s="55" t="s">
        <v>1071</v>
      </c>
      <c r="J616" s="55" t="s">
        <v>1515</v>
      </c>
      <c r="K616" s="55" t="s">
        <v>599</v>
      </c>
      <c r="L616" s="55" t="s">
        <v>1136</v>
      </c>
      <c r="M616" s="85"/>
      <c r="N616" s="89">
        <v>2215000</v>
      </c>
      <c r="O616" s="62" t="s">
        <v>1504</v>
      </c>
    </row>
    <row r="617" spans="1:15">
      <c r="A617" s="55" t="s">
        <v>1218</v>
      </c>
      <c r="B617" s="59" t="s">
        <v>1504</v>
      </c>
      <c r="C617" s="55" t="s">
        <v>7</v>
      </c>
      <c r="D617" s="83" t="s">
        <v>6</v>
      </c>
      <c r="E617" s="84"/>
      <c r="F617" s="83" t="s">
        <v>1513</v>
      </c>
      <c r="G617" s="83" t="s">
        <v>1514</v>
      </c>
      <c r="H617" s="55" t="s">
        <v>1513</v>
      </c>
      <c r="I617" s="55" t="s">
        <v>1071</v>
      </c>
      <c r="J617" s="55" t="s">
        <v>1515</v>
      </c>
      <c r="K617" s="55" t="s">
        <v>1503</v>
      </c>
      <c r="L617" s="55" t="s">
        <v>1504</v>
      </c>
      <c r="M617" s="85"/>
      <c r="N617" s="89">
        <v>149000</v>
      </c>
      <c r="O617" s="62" t="s">
        <v>1079</v>
      </c>
    </row>
    <row r="618" spans="1:15">
      <c r="A618" s="55" t="s">
        <v>1219</v>
      </c>
      <c r="B618" s="59" t="s">
        <v>965</v>
      </c>
      <c r="C618" s="55" t="s">
        <v>7</v>
      </c>
      <c r="D618" s="83" t="s">
        <v>6</v>
      </c>
      <c r="E618" s="84"/>
      <c r="F618" s="83" t="s">
        <v>1513</v>
      </c>
      <c r="G618" s="83" t="s">
        <v>1514</v>
      </c>
      <c r="H618" s="55" t="s">
        <v>1513</v>
      </c>
      <c r="I618" s="55" t="s">
        <v>1071</v>
      </c>
      <c r="J618" s="55" t="s">
        <v>1515</v>
      </c>
      <c r="K618" s="55" t="s">
        <v>964</v>
      </c>
      <c r="L618" s="55" t="s">
        <v>965</v>
      </c>
      <c r="M618" s="85"/>
      <c r="N618" s="89">
        <v>2066000</v>
      </c>
      <c r="O618" s="62" t="s">
        <v>1136</v>
      </c>
    </row>
    <row r="619" spans="1:15" ht="46.8">
      <c r="A619" s="55" t="s">
        <v>1220</v>
      </c>
      <c r="B619" s="59" t="s">
        <v>1073</v>
      </c>
      <c r="C619" s="55" t="s">
        <v>7</v>
      </c>
      <c r="D619" s="83" t="s">
        <v>6</v>
      </c>
      <c r="E619" s="84"/>
      <c r="F619" s="83" t="s">
        <v>1513</v>
      </c>
      <c r="G619" s="83" t="s">
        <v>1514</v>
      </c>
      <c r="H619" s="55" t="s">
        <v>1513</v>
      </c>
      <c r="I619" s="55" t="s">
        <v>1072</v>
      </c>
      <c r="J619" s="55" t="s">
        <v>1073</v>
      </c>
      <c r="K619" s="55" t="s">
        <v>394</v>
      </c>
      <c r="L619" s="55" t="s">
        <v>414</v>
      </c>
      <c r="M619" s="85"/>
      <c r="N619" s="89">
        <v>100000</v>
      </c>
      <c r="O619" s="62" t="s">
        <v>1504</v>
      </c>
    </row>
    <row r="620" spans="1:15" ht="31.2">
      <c r="A620" s="55" t="s">
        <v>599</v>
      </c>
      <c r="B620" s="59" t="s">
        <v>1136</v>
      </c>
      <c r="C620" s="55" t="s">
        <v>7</v>
      </c>
      <c r="D620" s="83" t="s">
        <v>6</v>
      </c>
      <c r="E620" s="84"/>
      <c r="F620" s="83" t="s">
        <v>1513</v>
      </c>
      <c r="G620" s="83" t="s">
        <v>1514</v>
      </c>
      <c r="H620" s="55" t="s">
        <v>1513</v>
      </c>
      <c r="I620" s="55" t="s">
        <v>1072</v>
      </c>
      <c r="J620" s="55" t="s">
        <v>1073</v>
      </c>
      <c r="K620" s="55" t="s">
        <v>599</v>
      </c>
      <c r="L620" s="55" t="s">
        <v>1136</v>
      </c>
      <c r="M620" s="85"/>
      <c r="N620" s="89">
        <v>100000</v>
      </c>
      <c r="O620" s="62" t="s">
        <v>744</v>
      </c>
    </row>
    <row r="621" spans="1:15">
      <c r="A621" s="55" t="s">
        <v>1221</v>
      </c>
      <c r="B621" s="59" t="s">
        <v>1504</v>
      </c>
      <c r="C621" s="55" t="s">
        <v>7</v>
      </c>
      <c r="D621" s="83" t="s">
        <v>6</v>
      </c>
      <c r="E621" s="84"/>
      <c r="F621" s="83" t="s">
        <v>1513</v>
      </c>
      <c r="G621" s="83" t="s">
        <v>1514</v>
      </c>
      <c r="H621" s="55" t="s">
        <v>1513</v>
      </c>
      <c r="I621" s="55" t="s">
        <v>1072</v>
      </c>
      <c r="J621" s="55" t="s">
        <v>1073</v>
      </c>
      <c r="K621" s="55" t="s">
        <v>1503</v>
      </c>
      <c r="L621" s="55" t="s">
        <v>1504</v>
      </c>
      <c r="M621" s="85"/>
      <c r="N621" s="89">
        <v>50000</v>
      </c>
      <c r="O621" s="62" t="s">
        <v>1136</v>
      </c>
    </row>
    <row r="622" spans="1:15">
      <c r="A622" s="55" t="s">
        <v>1222</v>
      </c>
      <c r="B622" s="59" t="s">
        <v>965</v>
      </c>
      <c r="C622" s="55" t="s">
        <v>7</v>
      </c>
      <c r="D622" s="83" t="s">
        <v>6</v>
      </c>
      <c r="E622" s="84"/>
      <c r="F622" s="83" t="s">
        <v>1513</v>
      </c>
      <c r="G622" s="83" t="s">
        <v>1514</v>
      </c>
      <c r="H622" s="55" t="s">
        <v>1513</v>
      </c>
      <c r="I622" s="55" t="s">
        <v>1072</v>
      </c>
      <c r="J622" s="55" t="s">
        <v>1073</v>
      </c>
      <c r="K622" s="55" t="s">
        <v>964</v>
      </c>
      <c r="L622" s="55" t="s">
        <v>965</v>
      </c>
      <c r="M622" s="85"/>
      <c r="N622" s="89">
        <v>50000</v>
      </c>
      <c r="O622" s="62" t="s">
        <v>1504</v>
      </c>
    </row>
    <row r="623" spans="1:15" ht="46.8">
      <c r="A623" s="55" t="s">
        <v>1223</v>
      </c>
      <c r="B623" s="59" t="s">
        <v>1075</v>
      </c>
      <c r="C623" s="55" t="s">
        <v>7</v>
      </c>
      <c r="D623" s="83" t="s">
        <v>6</v>
      </c>
      <c r="E623" s="84"/>
      <c r="F623" s="83" t="s">
        <v>1513</v>
      </c>
      <c r="G623" s="83" t="s">
        <v>1514</v>
      </c>
      <c r="H623" s="55" t="s">
        <v>1513</v>
      </c>
      <c r="I623" s="55" t="s">
        <v>1074</v>
      </c>
      <c r="J623" s="55" t="s">
        <v>1075</v>
      </c>
      <c r="K623" s="55" t="s">
        <v>394</v>
      </c>
      <c r="L623" s="55" t="s">
        <v>414</v>
      </c>
      <c r="M623" s="85"/>
      <c r="N623" s="89">
        <v>2814994.82</v>
      </c>
      <c r="O623" s="62" t="s">
        <v>1081</v>
      </c>
    </row>
    <row r="624" spans="1:15" ht="31.2">
      <c r="A624" s="55" t="s">
        <v>1224</v>
      </c>
      <c r="B624" s="59" t="s">
        <v>1136</v>
      </c>
      <c r="C624" s="55" t="s">
        <v>7</v>
      </c>
      <c r="D624" s="83" t="s">
        <v>6</v>
      </c>
      <c r="E624" s="84"/>
      <c r="F624" s="83" t="s">
        <v>1513</v>
      </c>
      <c r="G624" s="83" t="s">
        <v>1514</v>
      </c>
      <c r="H624" s="55" t="s">
        <v>1513</v>
      </c>
      <c r="I624" s="55" t="s">
        <v>1074</v>
      </c>
      <c r="J624" s="55" t="s">
        <v>1075</v>
      </c>
      <c r="K624" s="55" t="s">
        <v>599</v>
      </c>
      <c r="L624" s="55" t="s">
        <v>1136</v>
      </c>
      <c r="M624" s="85"/>
      <c r="N624" s="89">
        <v>2814994.82</v>
      </c>
      <c r="O624" s="62" t="s">
        <v>1083</v>
      </c>
    </row>
    <row r="625" spans="1:15">
      <c r="A625" s="55" t="s">
        <v>1225</v>
      </c>
      <c r="B625" s="59" t="s">
        <v>1504</v>
      </c>
      <c r="C625" s="55" t="s">
        <v>7</v>
      </c>
      <c r="D625" s="83" t="s">
        <v>6</v>
      </c>
      <c r="E625" s="84"/>
      <c r="F625" s="83" t="s">
        <v>1513</v>
      </c>
      <c r="G625" s="83" t="s">
        <v>1514</v>
      </c>
      <c r="H625" s="55" t="s">
        <v>1513</v>
      </c>
      <c r="I625" s="55" t="s">
        <v>1074</v>
      </c>
      <c r="J625" s="55" t="s">
        <v>1075</v>
      </c>
      <c r="K625" s="55" t="s">
        <v>1503</v>
      </c>
      <c r="L625" s="55" t="s">
        <v>1504</v>
      </c>
      <c r="M625" s="85"/>
      <c r="N625" s="89">
        <v>1114994.82</v>
      </c>
      <c r="O625" s="62" t="s">
        <v>1136</v>
      </c>
    </row>
    <row r="626" spans="1:15">
      <c r="A626" s="55" t="s">
        <v>1226</v>
      </c>
      <c r="B626" s="59" t="s">
        <v>965</v>
      </c>
      <c r="C626" s="55" t="s">
        <v>7</v>
      </c>
      <c r="D626" s="83" t="s">
        <v>6</v>
      </c>
      <c r="E626" s="84"/>
      <c r="F626" s="83" t="s">
        <v>1513</v>
      </c>
      <c r="G626" s="83" t="s">
        <v>1514</v>
      </c>
      <c r="H626" s="55" t="s">
        <v>1513</v>
      </c>
      <c r="I626" s="55" t="s">
        <v>1074</v>
      </c>
      <c r="J626" s="55" t="s">
        <v>1075</v>
      </c>
      <c r="K626" s="55" t="s">
        <v>964</v>
      </c>
      <c r="L626" s="55" t="s">
        <v>965</v>
      </c>
      <c r="M626" s="85"/>
      <c r="N626" s="89">
        <v>1700000</v>
      </c>
      <c r="O626" s="62" t="s">
        <v>1504</v>
      </c>
    </row>
    <row r="627" spans="1:15" ht="46.8">
      <c r="A627" s="55" t="s">
        <v>1227</v>
      </c>
      <c r="B627" s="59" t="s">
        <v>1077</v>
      </c>
      <c r="C627" s="55" t="s">
        <v>7</v>
      </c>
      <c r="D627" s="83" t="s">
        <v>6</v>
      </c>
      <c r="E627" s="84"/>
      <c r="F627" s="83" t="s">
        <v>1513</v>
      </c>
      <c r="G627" s="83" t="s">
        <v>1514</v>
      </c>
      <c r="H627" s="55" t="s">
        <v>1513</v>
      </c>
      <c r="I627" s="55" t="s">
        <v>1076</v>
      </c>
      <c r="J627" s="55" t="s">
        <v>1077</v>
      </c>
      <c r="K627" s="55" t="s">
        <v>394</v>
      </c>
      <c r="L627" s="55" t="s">
        <v>414</v>
      </c>
      <c r="M627" s="85"/>
      <c r="N627" s="89">
        <v>200000</v>
      </c>
      <c r="O627" s="62" t="s">
        <v>965</v>
      </c>
    </row>
    <row r="628" spans="1:15" ht="31.2">
      <c r="A628" s="55" t="s">
        <v>1228</v>
      </c>
      <c r="B628" s="59" t="s">
        <v>432</v>
      </c>
      <c r="C628" s="55" t="s">
        <v>7</v>
      </c>
      <c r="D628" s="83" t="s">
        <v>6</v>
      </c>
      <c r="E628" s="84"/>
      <c r="F628" s="83" t="s">
        <v>1513</v>
      </c>
      <c r="G628" s="83" t="s">
        <v>1514</v>
      </c>
      <c r="H628" s="55" t="s">
        <v>1513</v>
      </c>
      <c r="I628" s="55" t="s">
        <v>1076</v>
      </c>
      <c r="J628" s="55" t="s">
        <v>1077</v>
      </c>
      <c r="K628" s="55" t="s">
        <v>119</v>
      </c>
      <c r="L628" s="55" t="s">
        <v>432</v>
      </c>
      <c r="M628" s="85"/>
      <c r="N628" s="89">
        <v>166000</v>
      </c>
      <c r="O628" s="62" t="s">
        <v>1085</v>
      </c>
    </row>
    <row r="629" spans="1:15" ht="31.2">
      <c r="A629" s="55" t="s">
        <v>1229</v>
      </c>
      <c r="B629" s="59" t="s">
        <v>1122</v>
      </c>
      <c r="C629" s="55" t="s">
        <v>7</v>
      </c>
      <c r="D629" s="83" t="s">
        <v>6</v>
      </c>
      <c r="E629" s="84"/>
      <c r="F629" s="83" t="s">
        <v>1513</v>
      </c>
      <c r="G629" s="83" t="s">
        <v>1514</v>
      </c>
      <c r="H629" s="55" t="s">
        <v>1513</v>
      </c>
      <c r="I629" s="55" t="s">
        <v>1076</v>
      </c>
      <c r="J629" s="55" t="s">
        <v>1077</v>
      </c>
      <c r="K629" s="55" t="s">
        <v>434</v>
      </c>
      <c r="L629" s="55" t="s">
        <v>1122</v>
      </c>
      <c r="M629" s="85"/>
      <c r="N629" s="89">
        <v>166000</v>
      </c>
      <c r="O629" s="62" t="s">
        <v>890</v>
      </c>
    </row>
    <row r="630" spans="1:15" ht="31.2">
      <c r="A630" s="55" t="s">
        <v>1503</v>
      </c>
      <c r="B630" s="59" t="s">
        <v>1136</v>
      </c>
      <c r="C630" s="55" t="s">
        <v>7</v>
      </c>
      <c r="D630" s="83" t="s">
        <v>6</v>
      </c>
      <c r="E630" s="84"/>
      <c r="F630" s="83" t="s">
        <v>1513</v>
      </c>
      <c r="G630" s="83" t="s">
        <v>1514</v>
      </c>
      <c r="H630" s="55" t="s">
        <v>1513</v>
      </c>
      <c r="I630" s="55" t="s">
        <v>1076</v>
      </c>
      <c r="J630" s="55" t="s">
        <v>1077</v>
      </c>
      <c r="K630" s="55" t="s">
        <v>599</v>
      </c>
      <c r="L630" s="55" t="s">
        <v>1136</v>
      </c>
      <c r="M630" s="85"/>
      <c r="N630" s="89">
        <v>34000</v>
      </c>
      <c r="O630" s="62" t="s">
        <v>432</v>
      </c>
    </row>
    <row r="631" spans="1:15">
      <c r="A631" s="55" t="s">
        <v>1230</v>
      </c>
      <c r="B631" s="59" t="s">
        <v>1504</v>
      </c>
      <c r="C631" s="55" t="s">
        <v>7</v>
      </c>
      <c r="D631" s="83" t="s">
        <v>6</v>
      </c>
      <c r="E631" s="84"/>
      <c r="F631" s="83" t="s">
        <v>1513</v>
      </c>
      <c r="G631" s="83" t="s">
        <v>1514</v>
      </c>
      <c r="H631" s="55" t="s">
        <v>1513</v>
      </c>
      <c r="I631" s="55" t="s">
        <v>1076</v>
      </c>
      <c r="J631" s="55" t="s">
        <v>1077</v>
      </c>
      <c r="K631" s="55" t="s">
        <v>1503</v>
      </c>
      <c r="L631" s="55" t="s">
        <v>1504</v>
      </c>
      <c r="M631" s="85"/>
      <c r="N631" s="89">
        <v>34000</v>
      </c>
      <c r="O631" s="62" t="s">
        <v>1122</v>
      </c>
    </row>
    <row r="632" spans="1:15" ht="31.2">
      <c r="A632" s="55" t="s">
        <v>1231</v>
      </c>
      <c r="B632" s="59" t="s">
        <v>1079</v>
      </c>
      <c r="C632" s="55" t="s">
        <v>7</v>
      </c>
      <c r="D632" s="83" t="s">
        <v>6</v>
      </c>
      <c r="E632" s="84"/>
      <c r="F632" s="83" t="s">
        <v>1513</v>
      </c>
      <c r="G632" s="83" t="s">
        <v>1514</v>
      </c>
      <c r="H632" s="55" t="s">
        <v>1513</v>
      </c>
      <c r="I632" s="55" t="s">
        <v>1078</v>
      </c>
      <c r="J632" s="55" t="s">
        <v>1079</v>
      </c>
      <c r="K632" s="55" t="s">
        <v>394</v>
      </c>
      <c r="L632" s="55" t="s">
        <v>414</v>
      </c>
      <c r="M632" s="85"/>
      <c r="N632" s="89">
        <v>300000</v>
      </c>
      <c r="O632" s="62" t="s">
        <v>269</v>
      </c>
    </row>
    <row r="633" spans="1:15" ht="31.2">
      <c r="A633" s="55" t="s">
        <v>1232</v>
      </c>
      <c r="B633" s="59" t="s">
        <v>1136</v>
      </c>
      <c r="C633" s="55" t="s">
        <v>7</v>
      </c>
      <c r="D633" s="83" t="s">
        <v>6</v>
      </c>
      <c r="E633" s="84"/>
      <c r="F633" s="83" t="s">
        <v>1513</v>
      </c>
      <c r="G633" s="83" t="s">
        <v>1514</v>
      </c>
      <c r="H633" s="55" t="s">
        <v>1513</v>
      </c>
      <c r="I633" s="55" t="s">
        <v>1078</v>
      </c>
      <c r="J633" s="55" t="s">
        <v>1079</v>
      </c>
      <c r="K633" s="55" t="s">
        <v>599</v>
      </c>
      <c r="L633" s="55" t="s">
        <v>1136</v>
      </c>
      <c r="M633" s="85"/>
      <c r="N633" s="89">
        <v>300000</v>
      </c>
      <c r="O633" s="62" t="s">
        <v>1154</v>
      </c>
    </row>
    <row r="634" spans="1:15">
      <c r="A634" s="55" t="s">
        <v>1233</v>
      </c>
      <c r="B634" s="59" t="s">
        <v>1504</v>
      </c>
      <c r="C634" s="55" t="s">
        <v>7</v>
      </c>
      <c r="D634" s="83" t="s">
        <v>6</v>
      </c>
      <c r="E634" s="84"/>
      <c r="F634" s="83" t="s">
        <v>1513</v>
      </c>
      <c r="G634" s="83" t="s">
        <v>1514</v>
      </c>
      <c r="H634" s="55" t="s">
        <v>1513</v>
      </c>
      <c r="I634" s="55" t="s">
        <v>1078</v>
      </c>
      <c r="J634" s="55" t="s">
        <v>1079</v>
      </c>
      <c r="K634" s="55" t="s">
        <v>1503</v>
      </c>
      <c r="L634" s="55" t="s">
        <v>1504</v>
      </c>
      <c r="M634" s="85"/>
      <c r="N634" s="89">
        <v>300000</v>
      </c>
      <c r="O634" s="62" t="s">
        <v>892</v>
      </c>
    </row>
    <row r="635" spans="1:15" ht="31.2">
      <c r="A635" s="55" t="s">
        <v>1234</v>
      </c>
      <c r="B635" s="59" t="s">
        <v>744</v>
      </c>
      <c r="C635" s="55" t="s">
        <v>7</v>
      </c>
      <c r="D635" s="83" t="s">
        <v>6</v>
      </c>
      <c r="E635" s="84"/>
      <c r="F635" s="83" t="s">
        <v>1513</v>
      </c>
      <c r="G635" s="83" t="s">
        <v>1514</v>
      </c>
      <c r="H635" s="55" t="s">
        <v>1513</v>
      </c>
      <c r="I635" s="55" t="s">
        <v>31</v>
      </c>
      <c r="J635" s="55" t="s">
        <v>744</v>
      </c>
      <c r="K635" s="55" t="s">
        <v>394</v>
      </c>
      <c r="L635" s="55" t="s">
        <v>414</v>
      </c>
      <c r="M635" s="85"/>
      <c r="N635" s="89">
        <v>310100</v>
      </c>
      <c r="O635" s="62" t="s">
        <v>1121</v>
      </c>
    </row>
    <row r="636" spans="1:15" ht="31.2">
      <c r="A636" s="55" t="s">
        <v>1235</v>
      </c>
      <c r="B636" s="59" t="s">
        <v>1136</v>
      </c>
      <c r="C636" s="55" t="s">
        <v>7</v>
      </c>
      <c r="D636" s="83" t="s">
        <v>6</v>
      </c>
      <c r="E636" s="84"/>
      <c r="F636" s="83" t="s">
        <v>1513</v>
      </c>
      <c r="G636" s="83" t="s">
        <v>1514</v>
      </c>
      <c r="H636" s="55" t="s">
        <v>1513</v>
      </c>
      <c r="I636" s="55" t="s">
        <v>31</v>
      </c>
      <c r="J636" s="55" t="s">
        <v>744</v>
      </c>
      <c r="K636" s="55" t="s">
        <v>599</v>
      </c>
      <c r="L636" s="55" t="s">
        <v>1136</v>
      </c>
      <c r="M636" s="85"/>
      <c r="N636" s="89">
        <v>310100</v>
      </c>
      <c r="O636" s="62" t="s">
        <v>418</v>
      </c>
    </row>
    <row r="637" spans="1:15">
      <c r="A637" s="55" t="s">
        <v>1236</v>
      </c>
      <c r="B637" s="59" t="s">
        <v>1504</v>
      </c>
      <c r="C637" s="55" t="s">
        <v>7</v>
      </c>
      <c r="D637" s="83" t="s">
        <v>6</v>
      </c>
      <c r="E637" s="84"/>
      <c r="F637" s="83" t="s">
        <v>1513</v>
      </c>
      <c r="G637" s="83" t="s">
        <v>1514</v>
      </c>
      <c r="H637" s="55" t="s">
        <v>1513</v>
      </c>
      <c r="I637" s="55" t="s">
        <v>31</v>
      </c>
      <c r="J637" s="55" t="s">
        <v>744</v>
      </c>
      <c r="K637" s="55" t="s">
        <v>1503</v>
      </c>
      <c r="L637" s="55" t="s">
        <v>1504</v>
      </c>
      <c r="M637" s="85"/>
      <c r="N637" s="89">
        <v>310100</v>
      </c>
      <c r="O637" s="62" t="s">
        <v>420</v>
      </c>
    </row>
    <row r="638" spans="1:15">
      <c r="A638" s="55" t="s">
        <v>1237</v>
      </c>
      <c r="B638" s="59" t="s">
        <v>1081</v>
      </c>
      <c r="C638" s="55" t="s">
        <v>7</v>
      </c>
      <c r="D638" s="83" t="s">
        <v>6</v>
      </c>
      <c r="E638" s="84"/>
      <c r="F638" s="83" t="s">
        <v>1513</v>
      </c>
      <c r="G638" s="83" t="s">
        <v>1514</v>
      </c>
      <c r="H638" s="55" t="s">
        <v>1513</v>
      </c>
      <c r="I638" s="55" t="s">
        <v>1080</v>
      </c>
      <c r="J638" s="55" t="s">
        <v>1081</v>
      </c>
      <c r="K638" s="55" t="s">
        <v>394</v>
      </c>
      <c r="L638" s="55" t="s">
        <v>414</v>
      </c>
      <c r="M638" s="85"/>
      <c r="N638" s="89">
        <v>150000</v>
      </c>
      <c r="O638" s="62" t="s">
        <v>441</v>
      </c>
    </row>
    <row r="639" spans="1:15" ht="62.4">
      <c r="A639" s="55" t="s">
        <v>1238</v>
      </c>
      <c r="B639" s="59" t="s">
        <v>1083</v>
      </c>
      <c r="C639" s="55" t="s">
        <v>7</v>
      </c>
      <c r="D639" s="83" t="s">
        <v>6</v>
      </c>
      <c r="E639" s="84"/>
      <c r="F639" s="83" t="s">
        <v>1513</v>
      </c>
      <c r="G639" s="83" t="s">
        <v>1514</v>
      </c>
      <c r="H639" s="55" t="s">
        <v>1513</v>
      </c>
      <c r="I639" s="55" t="s">
        <v>1082</v>
      </c>
      <c r="J639" s="55" t="s">
        <v>1083</v>
      </c>
      <c r="K639" s="55" t="s">
        <v>394</v>
      </c>
      <c r="L639" s="55" t="s">
        <v>414</v>
      </c>
      <c r="M639" s="85"/>
      <c r="N639" s="89">
        <v>150000</v>
      </c>
      <c r="O639" s="62" t="s">
        <v>444</v>
      </c>
    </row>
    <row r="640" spans="1:15" ht="31.2">
      <c r="A640" s="55" t="s">
        <v>964</v>
      </c>
      <c r="B640" s="59" t="s">
        <v>1136</v>
      </c>
      <c r="C640" s="55" t="s">
        <v>7</v>
      </c>
      <c r="D640" s="83" t="s">
        <v>6</v>
      </c>
      <c r="E640" s="84"/>
      <c r="F640" s="83" t="s">
        <v>1513</v>
      </c>
      <c r="G640" s="83" t="s">
        <v>1514</v>
      </c>
      <c r="H640" s="55" t="s">
        <v>1513</v>
      </c>
      <c r="I640" s="55" t="s">
        <v>1082</v>
      </c>
      <c r="J640" s="55" t="s">
        <v>1083</v>
      </c>
      <c r="K640" s="55" t="s">
        <v>599</v>
      </c>
      <c r="L640" s="55" t="s">
        <v>1136</v>
      </c>
      <c r="M640" s="85"/>
      <c r="N640" s="89">
        <v>150000</v>
      </c>
      <c r="O640" s="62" t="s">
        <v>895</v>
      </c>
    </row>
    <row r="641" spans="1:15">
      <c r="A641" s="55" t="s">
        <v>1239</v>
      </c>
      <c r="B641" s="59" t="s">
        <v>1504</v>
      </c>
      <c r="C641" s="55" t="s">
        <v>7</v>
      </c>
      <c r="D641" s="83" t="s">
        <v>6</v>
      </c>
      <c r="E641" s="84"/>
      <c r="F641" s="83" t="s">
        <v>1513</v>
      </c>
      <c r="G641" s="83" t="s">
        <v>1514</v>
      </c>
      <c r="H641" s="55" t="s">
        <v>1513</v>
      </c>
      <c r="I641" s="55" t="s">
        <v>1082</v>
      </c>
      <c r="J641" s="55" t="s">
        <v>1083</v>
      </c>
      <c r="K641" s="55" t="s">
        <v>1503</v>
      </c>
      <c r="L641" s="55" t="s">
        <v>1504</v>
      </c>
      <c r="M641" s="85"/>
      <c r="N641" s="89">
        <v>150000</v>
      </c>
      <c r="O641" s="62" t="s">
        <v>418</v>
      </c>
    </row>
    <row r="642" spans="1:15" ht="46.8">
      <c r="A642" s="55" t="s">
        <v>1240</v>
      </c>
      <c r="B642" s="59" t="s">
        <v>1085</v>
      </c>
      <c r="C642" s="55" t="s">
        <v>7</v>
      </c>
      <c r="D642" s="83" t="s">
        <v>6</v>
      </c>
      <c r="E642" s="84"/>
      <c r="F642" s="83" t="s">
        <v>1513</v>
      </c>
      <c r="G642" s="83" t="s">
        <v>1514</v>
      </c>
      <c r="H642" s="55" t="s">
        <v>1513</v>
      </c>
      <c r="I642" s="55" t="s">
        <v>1084</v>
      </c>
      <c r="J642" s="55" t="s">
        <v>1085</v>
      </c>
      <c r="K642" s="55" t="s">
        <v>394</v>
      </c>
      <c r="L642" s="55" t="s">
        <v>414</v>
      </c>
      <c r="M642" s="85"/>
      <c r="N642" s="89">
        <v>435000</v>
      </c>
      <c r="O642" s="62" t="s">
        <v>512</v>
      </c>
    </row>
    <row r="643" spans="1:15" ht="46.8">
      <c r="A643" s="55" t="s">
        <v>1241</v>
      </c>
      <c r="B643" s="59" t="s">
        <v>890</v>
      </c>
      <c r="C643" s="55" t="s">
        <v>7</v>
      </c>
      <c r="D643" s="83" t="s">
        <v>6</v>
      </c>
      <c r="E643" s="84"/>
      <c r="F643" s="83" t="s">
        <v>1513</v>
      </c>
      <c r="G643" s="83" t="s">
        <v>1514</v>
      </c>
      <c r="H643" s="55" t="s">
        <v>1513</v>
      </c>
      <c r="I643" s="55" t="s">
        <v>1086</v>
      </c>
      <c r="J643" s="55" t="s">
        <v>890</v>
      </c>
      <c r="K643" s="55" t="s">
        <v>394</v>
      </c>
      <c r="L643" s="55" t="s">
        <v>414</v>
      </c>
      <c r="M643" s="85"/>
      <c r="N643" s="89">
        <v>435000</v>
      </c>
      <c r="O643" s="62" t="s">
        <v>432</v>
      </c>
    </row>
    <row r="644" spans="1:15" ht="31.2">
      <c r="A644" s="55" t="s">
        <v>1242</v>
      </c>
      <c r="B644" s="59" t="s">
        <v>432</v>
      </c>
      <c r="C644" s="55" t="s">
        <v>7</v>
      </c>
      <c r="D644" s="83" t="s">
        <v>6</v>
      </c>
      <c r="E644" s="84"/>
      <c r="F644" s="83" t="s">
        <v>1513</v>
      </c>
      <c r="G644" s="83" t="s">
        <v>1514</v>
      </c>
      <c r="H644" s="55" t="s">
        <v>1513</v>
      </c>
      <c r="I644" s="55" t="s">
        <v>1086</v>
      </c>
      <c r="J644" s="55" t="s">
        <v>890</v>
      </c>
      <c r="K644" s="55" t="s">
        <v>119</v>
      </c>
      <c r="L644" s="55" t="s">
        <v>432</v>
      </c>
      <c r="M644" s="85"/>
      <c r="N644" s="89">
        <v>435000</v>
      </c>
      <c r="O644" s="62" t="s">
        <v>1122</v>
      </c>
    </row>
    <row r="645" spans="1:15" ht="31.2">
      <c r="A645" s="55" t="s">
        <v>1243</v>
      </c>
      <c r="B645" s="59" t="s">
        <v>1122</v>
      </c>
      <c r="C645" s="55" t="s">
        <v>7</v>
      </c>
      <c r="D645" s="83" t="s">
        <v>6</v>
      </c>
      <c r="E645" s="84"/>
      <c r="F645" s="83" t="s">
        <v>1513</v>
      </c>
      <c r="G645" s="83" t="s">
        <v>1514</v>
      </c>
      <c r="H645" s="55" t="s">
        <v>1513</v>
      </c>
      <c r="I645" s="55" t="s">
        <v>1086</v>
      </c>
      <c r="J645" s="55" t="s">
        <v>890</v>
      </c>
      <c r="K645" s="55" t="s">
        <v>434</v>
      </c>
      <c r="L645" s="55" t="s">
        <v>1122</v>
      </c>
      <c r="M645" s="85"/>
      <c r="N645" s="89">
        <v>435000</v>
      </c>
      <c r="O645" s="62" t="s">
        <v>441</v>
      </c>
    </row>
    <row r="646" spans="1:15" ht="31.2">
      <c r="A646" s="82" t="s">
        <v>1244</v>
      </c>
      <c r="B646" s="57" t="s">
        <v>269</v>
      </c>
      <c r="C646" s="82" t="s">
        <v>7</v>
      </c>
      <c r="D646" s="83" t="s">
        <v>6</v>
      </c>
      <c r="E646" s="84"/>
      <c r="F646" s="83" t="s">
        <v>268</v>
      </c>
      <c r="G646" s="83" t="s">
        <v>269</v>
      </c>
      <c r="H646" s="82" t="s">
        <v>268</v>
      </c>
      <c r="I646" s="82" t="s">
        <v>394</v>
      </c>
      <c r="J646" s="55" t="s">
        <v>413</v>
      </c>
      <c r="K646" s="82" t="s">
        <v>394</v>
      </c>
      <c r="L646" s="55" t="s">
        <v>414</v>
      </c>
      <c r="M646" s="85"/>
      <c r="N646" s="86">
        <v>8004941.8399999999</v>
      </c>
      <c r="O646" s="62" t="s">
        <v>444</v>
      </c>
    </row>
    <row r="647" spans="1:15" s="88" customFormat="1" ht="46.8">
      <c r="A647" s="55" t="s">
        <v>1245</v>
      </c>
      <c r="B647" s="59" t="s">
        <v>1154</v>
      </c>
      <c r="C647" s="55" t="s">
        <v>7</v>
      </c>
      <c r="D647" s="83" t="s">
        <v>6</v>
      </c>
      <c r="E647" s="84"/>
      <c r="F647" s="83" t="s">
        <v>268</v>
      </c>
      <c r="G647" s="83" t="s">
        <v>269</v>
      </c>
      <c r="H647" s="55" t="s">
        <v>268</v>
      </c>
      <c r="I647" s="55" t="s">
        <v>720</v>
      </c>
      <c r="J647" s="55" t="s">
        <v>1154</v>
      </c>
      <c r="K647" s="55" t="s">
        <v>394</v>
      </c>
      <c r="L647" s="55" t="s">
        <v>414</v>
      </c>
      <c r="M647" s="85"/>
      <c r="N647" s="89">
        <v>8004941.8399999999</v>
      </c>
      <c r="O647" s="87" t="s">
        <v>413</v>
      </c>
    </row>
    <row r="648" spans="1:15" s="88" customFormat="1" ht="46.8">
      <c r="A648" s="55" t="s">
        <v>1246</v>
      </c>
      <c r="B648" s="59" t="s">
        <v>892</v>
      </c>
      <c r="C648" s="55" t="s">
        <v>7</v>
      </c>
      <c r="D648" s="83" t="s">
        <v>6</v>
      </c>
      <c r="E648" s="84"/>
      <c r="F648" s="83" t="s">
        <v>268</v>
      </c>
      <c r="G648" s="83" t="s">
        <v>269</v>
      </c>
      <c r="H648" s="55" t="s">
        <v>268</v>
      </c>
      <c r="I648" s="55" t="s">
        <v>891</v>
      </c>
      <c r="J648" s="55" t="s">
        <v>892</v>
      </c>
      <c r="K648" s="55" t="s">
        <v>394</v>
      </c>
      <c r="L648" s="55" t="s">
        <v>414</v>
      </c>
      <c r="M648" s="85"/>
      <c r="N648" s="89">
        <v>8004941.8399999999</v>
      </c>
      <c r="O648" s="87" t="s">
        <v>412</v>
      </c>
    </row>
    <row r="649" spans="1:15" s="88" customFormat="1" ht="46.8">
      <c r="A649" s="55" t="s">
        <v>1247</v>
      </c>
      <c r="B649" s="59" t="s">
        <v>1121</v>
      </c>
      <c r="C649" s="55" t="s">
        <v>7</v>
      </c>
      <c r="D649" s="83" t="s">
        <v>6</v>
      </c>
      <c r="E649" s="84"/>
      <c r="F649" s="83" t="s">
        <v>268</v>
      </c>
      <c r="G649" s="83" t="s">
        <v>269</v>
      </c>
      <c r="H649" s="55" t="s">
        <v>268</v>
      </c>
      <c r="I649" s="55" t="s">
        <v>893</v>
      </c>
      <c r="J649" s="55" t="s">
        <v>1121</v>
      </c>
      <c r="K649" s="55" t="s">
        <v>394</v>
      </c>
      <c r="L649" s="55" t="s">
        <v>414</v>
      </c>
      <c r="M649" s="85"/>
      <c r="N649" s="89">
        <v>1192682</v>
      </c>
      <c r="O649" s="62" t="s">
        <v>416</v>
      </c>
    </row>
    <row r="650" spans="1:15" ht="78">
      <c r="A650" s="55" t="s">
        <v>601</v>
      </c>
      <c r="B650" s="59" t="s">
        <v>418</v>
      </c>
      <c r="C650" s="55" t="s">
        <v>7</v>
      </c>
      <c r="D650" s="83" t="s">
        <v>6</v>
      </c>
      <c r="E650" s="84"/>
      <c r="F650" s="83" t="s">
        <v>268</v>
      </c>
      <c r="G650" s="83" t="s">
        <v>269</v>
      </c>
      <c r="H650" s="55" t="s">
        <v>268</v>
      </c>
      <c r="I650" s="55" t="s">
        <v>893</v>
      </c>
      <c r="J650" s="55" t="s">
        <v>1121</v>
      </c>
      <c r="K650" s="55" t="s">
        <v>417</v>
      </c>
      <c r="L650" s="55" t="s">
        <v>418</v>
      </c>
      <c r="M650" s="85"/>
      <c r="N650" s="89">
        <v>1192674.22</v>
      </c>
      <c r="O650" s="62" t="s">
        <v>1117</v>
      </c>
    </row>
    <row r="651" spans="1:15" ht="31.2">
      <c r="A651" s="55" t="s">
        <v>1248</v>
      </c>
      <c r="B651" s="59" t="s">
        <v>420</v>
      </c>
      <c r="C651" s="55" t="s">
        <v>7</v>
      </c>
      <c r="D651" s="83" t="s">
        <v>6</v>
      </c>
      <c r="E651" s="84"/>
      <c r="F651" s="83" t="s">
        <v>268</v>
      </c>
      <c r="G651" s="83" t="s">
        <v>269</v>
      </c>
      <c r="H651" s="55" t="s">
        <v>268</v>
      </c>
      <c r="I651" s="55" t="s">
        <v>893</v>
      </c>
      <c r="J651" s="55" t="s">
        <v>1121</v>
      </c>
      <c r="K651" s="55" t="s">
        <v>59</v>
      </c>
      <c r="L651" s="55" t="s">
        <v>420</v>
      </c>
      <c r="M651" s="85"/>
      <c r="N651" s="89">
        <v>1192674.22</v>
      </c>
      <c r="O651" s="62" t="s">
        <v>1119</v>
      </c>
    </row>
    <row r="652" spans="1:15">
      <c r="A652" s="55" t="s">
        <v>1249</v>
      </c>
      <c r="B652" s="59" t="s">
        <v>441</v>
      </c>
      <c r="C652" s="55" t="s">
        <v>7</v>
      </c>
      <c r="D652" s="83" t="s">
        <v>6</v>
      </c>
      <c r="E652" s="84"/>
      <c r="F652" s="83" t="s">
        <v>268</v>
      </c>
      <c r="G652" s="83" t="s">
        <v>269</v>
      </c>
      <c r="H652" s="55" t="s">
        <v>268</v>
      </c>
      <c r="I652" s="55" t="s">
        <v>893</v>
      </c>
      <c r="J652" s="55" t="s">
        <v>1121</v>
      </c>
      <c r="K652" s="55" t="s">
        <v>440</v>
      </c>
      <c r="L652" s="55" t="s">
        <v>441</v>
      </c>
      <c r="M652" s="85"/>
      <c r="N652" s="89">
        <v>7.78</v>
      </c>
      <c r="O652" s="62" t="s">
        <v>418</v>
      </c>
    </row>
    <row r="653" spans="1:15">
      <c r="A653" s="55" t="s">
        <v>216</v>
      </c>
      <c r="B653" s="59" t="s">
        <v>444</v>
      </c>
      <c r="C653" s="55" t="s">
        <v>7</v>
      </c>
      <c r="D653" s="83" t="s">
        <v>6</v>
      </c>
      <c r="E653" s="84"/>
      <c r="F653" s="83" t="s">
        <v>268</v>
      </c>
      <c r="G653" s="83" t="s">
        <v>269</v>
      </c>
      <c r="H653" s="55" t="s">
        <v>268</v>
      </c>
      <c r="I653" s="55" t="s">
        <v>893</v>
      </c>
      <c r="J653" s="55" t="s">
        <v>1121</v>
      </c>
      <c r="K653" s="55" t="s">
        <v>443</v>
      </c>
      <c r="L653" s="55" t="s">
        <v>444</v>
      </c>
      <c r="M653" s="85"/>
      <c r="N653" s="89">
        <v>7.78</v>
      </c>
      <c r="O653" s="62" t="s">
        <v>420</v>
      </c>
    </row>
    <row r="654" spans="1:15" s="88" customFormat="1" ht="46.8">
      <c r="A654" s="55" t="s">
        <v>217</v>
      </c>
      <c r="B654" s="59" t="s">
        <v>895</v>
      </c>
      <c r="C654" s="55" t="s">
        <v>7</v>
      </c>
      <c r="D654" s="83" t="s">
        <v>6</v>
      </c>
      <c r="E654" s="84"/>
      <c r="F654" s="83" t="s">
        <v>268</v>
      </c>
      <c r="G654" s="83" t="s">
        <v>269</v>
      </c>
      <c r="H654" s="55" t="s">
        <v>268</v>
      </c>
      <c r="I654" s="55" t="s">
        <v>894</v>
      </c>
      <c r="J654" s="55" t="s">
        <v>895</v>
      </c>
      <c r="K654" s="55" t="s">
        <v>394</v>
      </c>
      <c r="L654" s="55" t="s">
        <v>414</v>
      </c>
      <c r="M654" s="85"/>
      <c r="N654" s="89">
        <v>6812259.8399999999</v>
      </c>
      <c r="O654" s="87" t="s">
        <v>425</v>
      </c>
    </row>
    <row r="655" spans="1:15" ht="78">
      <c r="A655" s="55" t="s">
        <v>218</v>
      </c>
      <c r="B655" s="59" t="s">
        <v>418</v>
      </c>
      <c r="C655" s="55" t="s">
        <v>7</v>
      </c>
      <c r="D655" s="83" t="s">
        <v>6</v>
      </c>
      <c r="E655" s="84"/>
      <c r="F655" s="83" t="s">
        <v>268</v>
      </c>
      <c r="G655" s="83" t="s">
        <v>269</v>
      </c>
      <c r="H655" s="55" t="s">
        <v>268</v>
      </c>
      <c r="I655" s="55" t="s">
        <v>894</v>
      </c>
      <c r="J655" s="55" t="s">
        <v>895</v>
      </c>
      <c r="K655" s="55" t="s">
        <v>417</v>
      </c>
      <c r="L655" s="55" t="s">
        <v>418</v>
      </c>
      <c r="M655" s="85"/>
      <c r="N655" s="89">
        <v>5976095</v>
      </c>
      <c r="O655" s="62" t="s">
        <v>1117</v>
      </c>
    </row>
    <row r="656" spans="1:15">
      <c r="A656" s="55" t="s">
        <v>219</v>
      </c>
      <c r="B656" s="59" t="s">
        <v>512</v>
      </c>
      <c r="C656" s="55" t="s">
        <v>7</v>
      </c>
      <c r="D656" s="83" t="s">
        <v>6</v>
      </c>
      <c r="E656" s="84"/>
      <c r="F656" s="83" t="s">
        <v>268</v>
      </c>
      <c r="G656" s="83" t="s">
        <v>269</v>
      </c>
      <c r="H656" s="55" t="s">
        <v>268</v>
      </c>
      <c r="I656" s="55" t="s">
        <v>894</v>
      </c>
      <c r="J656" s="55" t="s">
        <v>895</v>
      </c>
      <c r="K656" s="55" t="s">
        <v>55</v>
      </c>
      <c r="L656" s="55" t="s">
        <v>512</v>
      </c>
      <c r="M656" s="85"/>
      <c r="N656" s="89">
        <v>5976095</v>
      </c>
      <c r="O656" s="62" t="s">
        <v>1121</v>
      </c>
    </row>
    <row r="657" spans="1:15" ht="31.2">
      <c r="A657" s="55" t="s">
        <v>220</v>
      </c>
      <c r="B657" s="59" t="s">
        <v>432</v>
      </c>
      <c r="C657" s="55" t="s">
        <v>7</v>
      </c>
      <c r="D657" s="83" t="s">
        <v>6</v>
      </c>
      <c r="E657" s="84"/>
      <c r="F657" s="83" t="s">
        <v>268</v>
      </c>
      <c r="G657" s="83" t="s">
        <v>269</v>
      </c>
      <c r="H657" s="55" t="s">
        <v>268</v>
      </c>
      <c r="I657" s="55" t="s">
        <v>894</v>
      </c>
      <c r="J657" s="55" t="s">
        <v>895</v>
      </c>
      <c r="K657" s="55" t="s">
        <v>119</v>
      </c>
      <c r="L657" s="55" t="s">
        <v>432</v>
      </c>
      <c r="M657" s="85"/>
      <c r="N657" s="89">
        <v>835964.84</v>
      </c>
      <c r="O657" s="62" t="s">
        <v>418</v>
      </c>
    </row>
    <row r="658" spans="1:15" ht="31.2">
      <c r="A658" s="55" t="s">
        <v>221</v>
      </c>
      <c r="B658" s="59" t="s">
        <v>1122</v>
      </c>
      <c r="C658" s="55" t="s">
        <v>7</v>
      </c>
      <c r="D658" s="83" t="s">
        <v>6</v>
      </c>
      <c r="E658" s="84"/>
      <c r="F658" s="83" t="s">
        <v>268</v>
      </c>
      <c r="G658" s="83" t="s">
        <v>269</v>
      </c>
      <c r="H658" s="55" t="s">
        <v>268</v>
      </c>
      <c r="I658" s="55" t="s">
        <v>894</v>
      </c>
      <c r="J658" s="55" t="s">
        <v>895</v>
      </c>
      <c r="K658" s="55" t="s">
        <v>434</v>
      </c>
      <c r="L658" s="55" t="s">
        <v>1122</v>
      </c>
      <c r="M658" s="85"/>
      <c r="N658" s="89">
        <v>835964.84</v>
      </c>
      <c r="O658" s="62" t="s">
        <v>420</v>
      </c>
    </row>
    <row r="659" spans="1:15">
      <c r="A659" s="55" t="s">
        <v>222</v>
      </c>
      <c r="B659" s="59" t="s">
        <v>441</v>
      </c>
      <c r="C659" s="55" t="s">
        <v>7</v>
      </c>
      <c r="D659" s="83" t="s">
        <v>6</v>
      </c>
      <c r="E659" s="84"/>
      <c r="F659" s="83" t="s">
        <v>268</v>
      </c>
      <c r="G659" s="83" t="s">
        <v>269</v>
      </c>
      <c r="H659" s="55" t="s">
        <v>268</v>
      </c>
      <c r="I659" s="55" t="s">
        <v>894</v>
      </c>
      <c r="J659" s="55" t="s">
        <v>895</v>
      </c>
      <c r="K659" s="55" t="s">
        <v>440</v>
      </c>
      <c r="L659" s="55" t="s">
        <v>441</v>
      </c>
      <c r="M659" s="85"/>
      <c r="N659" s="89">
        <v>200</v>
      </c>
      <c r="O659" s="62" t="s">
        <v>432</v>
      </c>
    </row>
    <row r="660" spans="1:15">
      <c r="A660" s="55" t="s">
        <v>223</v>
      </c>
      <c r="B660" s="59" t="s">
        <v>444</v>
      </c>
      <c r="C660" s="55" t="s">
        <v>7</v>
      </c>
      <c r="D660" s="83" t="s">
        <v>6</v>
      </c>
      <c r="E660" s="84"/>
      <c r="F660" s="83" t="s">
        <v>268</v>
      </c>
      <c r="G660" s="83" t="s">
        <v>269</v>
      </c>
      <c r="H660" s="55" t="s">
        <v>268</v>
      </c>
      <c r="I660" s="55" t="s">
        <v>894</v>
      </c>
      <c r="J660" s="55" t="s">
        <v>895</v>
      </c>
      <c r="K660" s="55" t="s">
        <v>443</v>
      </c>
      <c r="L660" s="55" t="s">
        <v>444</v>
      </c>
      <c r="M660" s="85"/>
      <c r="N660" s="89">
        <v>200</v>
      </c>
      <c r="O660" s="62" t="s">
        <v>1122</v>
      </c>
    </row>
    <row r="661" spans="1:15">
      <c r="A661" s="82" t="s">
        <v>1197</v>
      </c>
      <c r="B661" s="57" t="s">
        <v>148</v>
      </c>
      <c r="C661" s="82" t="s">
        <v>149</v>
      </c>
      <c r="D661" s="83" t="s">
        <v>148</v>
      </c>
      <c r="E661" s="84">
        <v>912</v>
      </c>
      <c r="F661" s="83" t="s">
        <v>394</v>
      </c>
      <c r="G661" s="83" t="s">
        <v>413</v>
      </c>
      <c r="H661" s="82" t="s">
        <v>394</v>
      </c>
      <c r="I661" s="82" t="s">
        <v>394</v>
      </c>
      <c r="J661" s="55" t="s">
        <v>413</v>
      </c>
      <c r="K661" s="82" t="s">
        <v>394</v>
      </c>
      <c r="L661" s="55" t="s">
        <v>414</v>
      </c>
      <c r="M661" s="85" t="s">
        <v>148</v>
      </c>
      <c r="N661" s="86">
        <v>2484934</v>
      </c>
      <c r="O661" s="62" t="s">
        <v>441</v>
      </c>
    </row>
    <row r="662" spans="1:15">
      <c r="A662" s="82" t="s">
        <v>1198</v>
      </c>
      <c r="B662" s="57" t="s">
        <v>412</v>
      </c>
      <c r="C662" s="82" t="s">
        <v>149</v>
      </c>
      <c r="D662" s="83" t="s">
        <v>148</v>
      </c>
      <c r="E662" s="84">
        <v>912</v>
      </c>
      <c r="F662" s="83" t="s">
        <v>411</v>
      </c>
      <c r="G662" s="83" t="s">
        <v>412</v>
      </c>
      <c r="H662" s="82" t="s">
        <v>411</v>
      </c>
      <c r="I662" s="82" t="s">
        <v>394</v>
      </c>
      <c r="J662" s="55" t="s">
        <v>413</v>
      </c>
      <c r="K662" s="82" t="s">
        <v>394</v>
      </c>
      <c r="L662" s="55" t="s">
        <v>414</v>
      </c>
      <c r="M662" s="85" t="s">
        <v>412</v>
      </c>
      <c r="N662" s="86">
        <v>2484934</v>
      </c>
      <c r="O662" s="62" t="s">
        <v>444</v>
      </c>
    </row>
    <row r="663" spans="1:15" ht="46.8">
      <c r="A663" s="82" t="s">
        <v>1199</v>
      </c>
      <c r="B663" s="57" t="s">
        <v>416</v>
      </c>
      <c r="C663" s="82" t="s">
        <v>149</v>
      </c>
      <c r="D663" s="83" t="s">
        <v>148</v>
      </c>
      <c r="E663" s="84">
        <v>912</v>
      </c>
      <c r="F663" s="83" t="s">
        <v>415</v>
      </c>
      <c r="G663" s="83" t="s">
        <v>416</v>
      </c>
      <c r="H663" s="82" t="s">
        <v>415</v>
      </c>
      <c r="I663" s="82" t="s">
        <v>394</v>
      </c>
      <c r="J663" s="55" t="s">
        <v>413</v>
      </c>
      <c r="K663" s="82" t="s">
        <v>394</v>
      </c>
      <c r="L663" s="55" t="s">
        <v>414</v>
      </c>
      <c r="M663" s="85"/>
      <c r="N663" s="86">
        <v>1187429</v>
      </c>
      <c r="O663" s="62" t="s">
        <v>1124</v>
      </c>
    </row>
    <row r="664" spans="1:15">
      <c r="A664" s="55" t="s">
        <v>1200</v>
      </c>
      <c r="B664" s="59" t="s">
        <v>1117</v>
      </c>
      <c r="C664" s="55" t="s">
        <v>149</v>
      </c>
      <c r="D664" s="83" t="s">
        <v>148</v>
      </c>
      <c r="E664" s="84">
        <v>912</v>
      </c>
      <c r="F664" s="83" t="s">
        <v>415</v>
      </c>
      <c r="G664" s="83" t="s">
        <v>416</v>
      </c>
      <c r="H664" s="55" t="s">
        <v>415</v>
      </c>
      <c r="I664" s="55" t="s">
        <v>1116</v>
      </c>
      <c r="J664" s="55" t="s">
        <v>1117</v>
      </c>
      <c r="K664" s="55" t="s">
        <v>394</v>
      </c>
      <c r="L664" s="55" t="s">
        <v>414</v>
      </c>
      <c r="M664" s="85"/>
      <c r="N664" s="89">
        <v>1187429</v>
      </c>
      <c r="O664" s="62" t="s">
        <v>418</v>
      </c>
    </row>
    <row r="665" spans="1:15">
      <c r="A665" s="55" t="s">
        <v>1201</v>
      </c>
      <c r="B665" s="59" t="s">
        <v>1119</v>
      </c>
      <c r="C665" s="55" t="s">
        <v>149</v>
      </c>
      <c r="D665" s="83" t="s">
        <v>148</v>
      </c>
      <c r="E665" s="84">
        <v>912</v>
      </c>
      <c r="F665" s="83" t="s">
        <v>415</v>
      </c>
      <c r="G665" s="83" t="s">
        <v>416</v>
      </c>
      <c r="H665" s="55" t="s">
        <v>415</v>
      </c>
      <c r="I665" s="55" t="s">
        <v>1118</v>
      </c>
      <c r="J665" s="55" t="s">
        <v>1119</v>
      </c>
      <c r="K665" s="55" t="s">
        <v>394</v>
      </c>
      <c r="L665" s="55" t="s">
        <v>414</v>
      </c>
      <c r="M665" s="85"/>
      <c r="N665" s="89">
        <v>1187429</v>
      </c>
      <c r="O665" s="62" t="s">
        <v>420</v>
      </c>
    </row>
    <row r="666" spans="1:15" s="88" customFormat="1" ht="78">
      <c r="A666" s="55" t="s">
        <v>1202</v>
      </c>
      <c r="B666" s="59" t="s">
        <v>418</v>
      </c>
      <c r="C666" s="55" t="s">
        <v>149</v>
      </c>
      <c r="D666" s="83" t="s">
        <v>148</v>
      </c>
      <c r="E666" s="84">
        <v>912</v>
      </c>
      <c r="F666" s="83" t="s">
        <v>415</v>
      </c>
      <c r="G666" s="83" t="s">
        <v>416</v>
      </c>
      <c r="H666" s="55" t="s">
        <v>415</v>
      </c>
      <c r="I666" s="55" t="s">
        <v>1118</v>
      </c>
      <c r="J666" s="55" t="s">
        <v>1119</v>
      </c>
      <c r="K666" s="55" t="s">
        <v>417</v>
      </c>
      <c r="L666" s="55" t="s">
        <v>418</v>
      </c>
      <c r="M666" s="85"/>
      <c r="N666" s="89">
        <v>1187429</v>
      </c>
      <c r="O666" s="87" t="s">
        <v>413</v>
      </c>
    </row>
    <row r="667" spans="1:15" s="88" customFormat="1" ht="31.2">
      <c r="A667" s="55" t="s">
        <v>1203</v>
      </c>
      <c r="B667" s="59" t="s">
        <v>420</v>
      </c>
      <c r="C667" s="55" t="s">
        <v>149</v>
      </c>
      <c r="D667" s="83" t="s">
        <v>148</v>
      </c>
      <c r="E667" s="84">
        <v>912</v>
      </c>
      <c r="F667" s="83" t="s">
        <v>415</v>
      </c>
      <c r="G667" s="83" t="s">
        <v>416</v>
      </c>
      <c r="H667" s="55" t="s">
        <v>415</v>
      </c>
      <c r="I667" s="55" t="s">
        <v>1118</v>
      </c>
      <c r="J667" s="55" t="s">
        <v>1119</v>
      </c>
      <c r="K667" s="55" t="s">
        <v>59</v>
      </c>
      <c r="L667" s="55" t="s">
        <v>420</v>
      </c>
      <c r="M667" s="85"/>
      <c r="N667" s="89">
        <v>1187429</v>
      </c>
      <c r="O667" s="87" t="s">
        <v>412</v>
      </c>
    </row>
    <row r="668" spans="1:15" s="88" customFormat="1" ht="62.4">
      <c r="A668" s="82" t="s">
        <v>1204</v>
      </c>
      <c r="B668" s="57" t="s">
        <v>425</v>
      </c>
      <c r="C668" s="82" t="s">
        <v>149</v>
      </c>
      <c r="D668" s="83" t="s">
        <v>148</v>
      </c>
      <c r="E668" s="84">
        <v>912</v>
      </c>
      <c r="F668" s="83" t="s">
        <v>424</v>
      </c>
      <c r="G668" s="83" t="s">
        <v>425</v>
      </c>
      <c r="H668" s="82" t="s">
        <v>424</v>
      </c>
      <c r="I668" s="82" t="s">
        <v>394</v>
      </c>
      <c r="J668" s="55" t="s">
        <v>413</v>
      </c>
      <c r="K668" s="82" t="s">
        <v>394</v>
      </c>
      <c r="L668" s="55" t="s">
        <v>414</v>
      </c>
      <c r="M668" s="85" t="s">
        <v>425</v>
      </c>
      <c r="N668" s="86">
        <v>1297505</v>
      </c>
      <c r="O668" s="87" t="s">
        <v>468</v>
      </c>
    </row>
    <row r="669" spans="1:15">
      <c r="A669" s="55" t="s">
        <v>1205</v>
      </c>
      <c r="B669" s="59" t="s">
        <v>1117</v>
      </c>
      <c r="C669" s="55" t="s">
        <v>149</v>
      </c>
      <c r="D669" s="83" t="s">
        <v>148</v>
      </c>
      <c r="E669" s="84">
        <v>912</v>
      </c>
      <c r="F669" s="83" t="s">
        <v>424</v>
      </c>
      <c r="G669" s="83" t="s">
        <v>425</v>
      </c>
      <c r="H669" s="55" t="s">
        <v>424</v>
      </c>
      <c r="I669" s="55" t="s">
        <v>1116</v>
      </c>
      <c r="J669" s="55" t="s">
        <v>1117</v>
      </c>
      <c r="K669" s="55" t="s">
        <v>394</v>
      </c>
      <c r="L669" s="55" t="s">
        <v>414</v>
      </c>
      <c r="M669" s="85"/>
      <c r="N669" s="89">
        <v>1297505</v>
      </c>
      <c r="O669" s="62" t="s">
        <v>1117</v>
      </c>
    </row>
    <row r="670" spans="1:15" ht="46.8">
      <c r="A670" s="55" t="s">
        <v>1206</v>
      </c>
      <c r="B670" s="59" t="s">
        <v>1121</v>
      </c>
      <c r="C670" s="55" t="s">
        <v>149</v>
      </c>
      <c r="D670" s="83" t="s">
        <v>148</v>
      </c>
      <c r="E670" s="84">
        <v>912</v>
      </c>
      <c r="F670" s="83" t="s">
        <v>424</v>
      </c>
      <c r="G670" s="83" t="s">
        <v>425</v>
      </c>
      <c r="H670" s="55" t="s">
        <v>424</v>
      </c>
      <c r="I670" s="55" t="s">
        <v>1120</v>
      </c>
      <c r="J670" s="55" t="s">
        <v>1121</v>
      </c>
      <c r="K670" s="55" t="s">
        <v>394</v>
      </c>
      <c r="L670" s="55" t="s">
        <v>414</v>
      </c>
      <c r="M670" s="85"/>
      <c r="N670" s="89">
        <v>1229105</v>
      </c>
      <c r="O670" s="62" t="s">
        <v>1121</v>
      </c>
    </row>
    <row r="671" spans="1:15" ht="78">
      <c r="A671" s="55" t="s">
        <v>1207</v>
      </c>
      <c r="B671" s="59" t="s">
        <v>418</v>
      </c>
      <c r="C671" s="55" t="s">
        <v>149</v>
      </c>
      <c r="D671" s="83" t="s">
        <v>148</v>
      </c>
      <c r="E671" s="84">
        <v>912</v>
      </c>
      <c r="F671" s="83" t="s">
        <v>424</v>
      </c>
      <c r="G671" s="83" t="s">
        <v>425</v>
      </c>
      <c r="H671" s="55" t="s">
        <v>424</v>
      </c>
      <c r="I671" s="55" t="s">
        <v>1120</v>
      </c>
      <c r="J671" s="55" t="s">
        <v>1121</v>
      </c>
      <c r="K671" s="55" t="s">
        <v>417</v>
      </c>
      <c r="L671" s="55" t="s">
        <v>418</v>
      </c>
      <c r="M671" s="85"/>
      <c r="N671" s="89">
        <v>1116310</v>
      </c>
      <c r="O671" s="62" t="s">
        <v>418</v>
      </c>
    </row>
    <row r="672" spans="1:15" ht="31.2">
      <c r="A672" s="55" t="s">
        <v>1208</v>
      </c>
      <c r="B672" s="59" t="s">
        <v>420</v>
      </c>
      <c r="C672" s="55" t="s">
        <v>149</v>
      </c>
      <c r="D672" s="83" t="s">
        <v>148</v>
      </c>
      <c r="E672" s="84">
        <v>912</v>
      </c>
      <c r="F672" s="83" t="s">
        <v>424</v>
      </c>
      <c r="G672" s="83" t="s">
        <v>425</v>
      </c>
      <c r="H672" s="55" t="s">
        <v>424</v>
      </c>
      <c r="I672" s="55" t="s">
        <v>1120</v>
      </c>
      <c r="J672" s="55" t="s">
        <v>1121</v>
      </c>
      <c r="K672" s="55" t="s">
        <v>59</v>
      </c>
      <c r="L672" s="55" t="s">
        <v>420</v>
      </c>
      <c r="M672" s="85"/>
      <c r="N672" s="89">
        <v>1116310</v>
      </c>
      <c r="O672" s="62" t="s">
        <v>420</v>
      </c>
    </row>
    <row r="673" spans="1:15" ht="31.2">
      <c r="A673" s="55" t="s">
        <v>1209</v>
      </c>
      <c r="B673" s="59" t="s">
        <v>432</v>
      </c>
      <c r="C673" s="55" t="s">
        <v>149</v>
      </c>
      <c r="D673" s="83" t="s">
        <v>148</v>
      </c>
      <c r="E673" s="84">
        <v>912</v>
      </c>
      <c r="F673" s="83" t="s">
        <v>424</v>
      </c>
      <c r="G673" s="83" t="s">
        <v>425</v>
      </c>
      <c r="H673" s="55" t="s">
        <v>424</v>
      </c>
      <c r="I673" s="55" t="s">
        <v>1120</v>
      </c>
      <c r="J673" s="55" t="s">
        <v>1121</v>
      </c>
      <c r="K673" s="55" t="s">
        <v>119</v>
      </c>
      <c r="L673" s="55" t="s">
        <v>432</v>
      </c>
      <c r="M673" s="85"/>
      <c r="N673" s="89">
        <v>112775</v>
      </c>
      <c r="O673" s="62" t="s">
        <v>432</v>
      </c>
    </row>
    <row r="674" spans="1:15" ht="31.2">
      <c r="A674" s="55" t="s">
        <v>1210</v>
      </c>
      <c r="B674" s="59" t="s">
        <v>1122</v>
      </c>
      <c r="C674" s="55" t="s">
        <v>149</v>
      </c>
      <c r="D674" s="83" t="s">
        <v>148</v>
      </c>
      <c r="E674" s="84">
        <v>912</v>
      </c>
      <c r="F674" s="83" t="s">
        <v>424</v>
      </c>
      <c r="G674" s="83" t="s">
        <v>425</v>
      </c>
      <c r="H674" s="55" t="s">
        <v>424</v>
      </c>
      <c r="I674" s="55" t="s">
        <v>1120</v>
      </c>
      <c r="J674" s="55" t="s">
        <v>1121</v>
      </c>
      <c r="K674" s="55" t="s">
        <v>434</v>
      </c>
      <c r="L674" s="55" t="s">
        <v>1122</v>
      </c>
      <c r="M674" s="85"/>
      <c r="N674" s="89">
        <v>112775</v>
      </c>
      <c r="O674" s="62" t="s">
        <v>1122</v>
      </c>
    </row>
    <row r="675" spans="1:15">
      <c r="A675" s="55" t="s">
        <v>1211</v>
      </c>
      <c r="B675" s="59" t="s">
        <v>441</v>
      </c>
      <c r="C675" s="55" t="s">
        <v>149</v>
      </c>
      <c r="D675" s="83" t="s">
        <v>148</v>
      </c>
      <c r="E675" s="84">
        <v>912</v>
      </c>
      <c r="F675" s="83" t="s">
        <v>424</v>
      </c>
      <c r="G675" s="83" t="s">
        <v>425</v>
      </c>
      <c r="H675" s="55" t="s">
        <v>424</v>
      </c>
      <c r="I675" s="55" t="s">
        <v>1120</v>
      </c>
      <c r="J675" s="55" t="s">
        <v>1121</v>
      </c>
      <c r="K675" s="55" t="s">
        <v>440</v>
      </c>
      <c r="L675" s="55" t="s">
        <v>441</v>
      </c>
      <c r="M675" s="85"/>
      <c r="N675" s="89">
        <v>20</v>
      </c>
      <c r="O675" s="62" t="s">
        <v>441</v>
      </c>
    </row>
    <row r="676" spans="1:15">
      <c r="A676" s="55" t="s">
        <v>1212</v>
      </c>
      <c r="B676" s="59" t="s">
        <v>444</v>
      </c>
      <c r="C676" s="55" t="s">
        <v>149</v>
      </c>
      <c r="D676" s="83" t="s">
        <v>148</v>
      </c>
      <c r="E676" s="84">
        <v>912</v>
      </c>
      <c r="F676" s="83" t="s">
        <v>424</v>
      </c>
      <c r="G676" s="83" t="s">
        <v>425</v>
      </c>
      <c r="H676" s="55" t="s">
        <v>424</v>
      </c>
      <c r="I676" s="55" t="s">
        <v>1120</v>
      </c>
      <c r="J676" s="55" t="s">
        <v>1121</v>
      </c>
      <c r="K676" s="55" t="s">
        <v>443</v>
      </c>
      <c r="L676" s="55" t="s">
        <v>444</v>
      </c>
      <c r="M676" s="85"/>
      <c r="N676" s="89">
        <v>20</v>
      </c>
      <c r="O676" s="62" t="s">
        <v>444</v>
      </c>
    </row>
    <row r="677" spans="1:15">
      <c r="A677" s="55" t="s">
        <v>1213</v>
      </c>
      <c r="B677" s="59" t="s">
        <v>1124</v>
      </c>
      <c r="C677" s="55" t="s">
        <v>149</v>
      </c>
      <c r="D677" s="83" t="s">
        <v>148</v>
      </c>
      <c r="E677" s="84">
        <v>912</v>
      </c>
      <c r="F677" s="83" t="s">
        <v>424</v>
      </c>
      <c r="G677" s="83" t="s">
        <v>425</v>
      </c>
      <c r="H677" s="55" t="s">
        <v>424</v>
      </c>
      <c r="I677" s="55" t="s">
        <v>1123</v>
      </c>
      <c r="J677" s="55" t="s">
        <v>1124</v>
      </c>
      <c r="K677" s="55" t="s">
        <v>394</v>
      </c>
      <c r="L677" s="55" t="s">
        <v>414</v>
      </c>
      <c r="M677" s="85" t="s">
        <v>150</v>
      </c>
      <c r="N677" s="89">
        <v>68400</v>
      </c>
      <c r="O677" s="62" t="s">
        <v>1126</v>
      </c>
    </row>
    <row r="678" spans="1:15" ht="78">
      <c r="A678" s="55" t="s">
        <v>1214</v>
      </c>
      <c r="B678" s="59" t="s">
        <v>418</v>
      </c>
      <c r="C678" s="55" t="s">
        <v>149</v>
      </c>
      <c r="D678" s="83" t="s">
        <v>148</v>
      </c>
      <c r="E678" s="84">
        <v>912</v>
      </c>
      <c r="F678" s="83" t="s">
        <v>424</v>
      </c>
      <c r="G678" s="83" t="s">
        <v>425</v>
      </c>
      <c r="H678" s="55" t="s">
        <v>424</v>
      </c>
      <c r="I678" s="55" t="s">
        <v>1123</v>
      </c>
      <c r="J678" s="55" t="s">
        <v>1124</v>
      </c>
      <c r="K678" s="55" t="s">
        <v>417</v>
      </c>
      <c r="L678" s="55" t="s">
        <v>418</v>
      </c>
      <c r="M678" s="85"/>
      <c r="N678" s="89">
        <v>68400</v>
      </c>
      <c r="O678" s="62" t="s">
        <v>418</v>
      </c>
    </row>
    <row r="679" spans="1:15" ht="31.2">
      <c r="A679" s="55" t="s">
        <v>1215</v>
      </c>
      <c r="B679" s="59" t="s">
        <v>420</v>
      </c>
      <c r="C679" s="55" t="s">
        <v>149</v>
      </c>
      <c r="D679" s="83" t="s">
        <v>148</v>
      </c>
      <c r="E679" s="84">
        <v>912</v>
      </c>
      <c r="F679" s="83" t="s">
        <v>424</v>
      </c>
      <c r="G679" s="83" t="s">
        <v>425</v>
      </c>
      <c r="H679" s="55" t="s">
        <v>424</v>
      </c>
      <c r="I679" s="55" t="s">
        <v>1123</v>
      </c>
      <c r="J679" s="55" t="s">
        <v>1124</v>
      </c>
      <c r="K679" s="55" t="s">
        <v>59</v>
      </c>
      <c r="L679" s="55" t="s">
        <v>420</v>
      </c>
      <c r="M679" s="85"/>
      <c r="N679" s="89">
        <v>68400</v>
      </c>
      <c r="O679" s="62" t="s">
        <v>420</v>
      </c>
    </row>
    <row r="680" spans="1:15" ht="31.2">
      <c r="A680" s="82" t="s">
        <v>1216</v>
      </c>
      <c r="B680" s="57" t="s">
        <v>151</v>
      </c>
      <c r="C680" s="82" t="s">
        <v>152</v>
      </c>
      <c r="D680" s="83" t="s">
        <v>151</v>
      </c>
      <c r="E680" s="84">
        <v>913</v>
      </c>
      <c r="F680" s="83" t="s">
        <v>394</v>
      </c>
      <c r="G680" s="83" t="s">
        <v>413</v>
      </c>
      <c r="H680" s="82" t="s">
        <v>394</v>
      </c>
      <c r="I680" s="82" t="s">
        <v>394</v>
      </c>
      <c r="J680" s="55" t="s">
        <v>413</v>
      </c>
      <c r="K680" s="82" t="s">
        <v>394</v>
      </c>
      <c r="L680" s="55" t="s">
        <v>414</v>
      </c>
      <c r="M680" s="85" t="s">
        <v>151</v>
      </c>
      <c r="N680" s="86">
        <v>2267240</v>
      </c>
      <c r="O680" s="62" t="s">
        <v>499</v>
      </c>
    </row>
    <row r="681" spans="1:15">
      <c r="A681" s="82" t="s">
        <v>1217</v>
      </c>
      <c r="B681" s="57" t="s">
        <v>412</v>
      </c>
      <c r="C681" s="82" t="s">
        <v>152</v>
      </c>
      <c r="D681" s="83" t="s">
        <v>151</v>
      </c>
      <c r="E681" s="84">
        <v>913</v>
      </c>
      <c r="F681" s="83" t="s">
        <v>411</v>
      </c>
      <c r="G681" s="83" t="s">
        <v>412</v>
      </c>
      <c r="H681" s="82" t="s">
        <v>411</v>
      </c>
      <c r="I681" s="82" t="s">
        <v>394</v>
      </c>
      <c r="J681" s="55" t="s">
        <v>413</v>
      </c>
      <c r="K681" s="82" t="s">
        <v>394</v>
      </c>
      <c r="L681" s="55" t="s">
        <v>414</v>
      </c>
      <c r="M681" s="85" t="s">
        <v>412</v>
      </c>
      <c r="N681" s="86">
        <v>2267240</v>
      </c>
      <c r="O681" s="62" t="s">
        <v>1117</v>
      </c>
    </row>
    <row r="682" spans="1:15" ht="46.8">
      <c r="A682" s="82" t="s">
        <v>702</v>
      </c>
      <c r="B682" s="57" t="s">
        <v>468</v>
      </c>
      <c r="C682" s="82" t="s">
        <v>152</v>
      </c>
      <c r="D682" s="83" t="s">
        <v>151</v>
      </c>
      <c r="E682" s="84">
        <v>913</v>
      </c>
      <c r="F682" s="83" t="s">
        <v>467</v>
      </c>
      <c r="G682" s="83" t="s">
        <v>468</v>
      </c>
      <c r="H682" s="82" t="s">
        <v>467</v>
      </c>
      <c r="I682" s="82" t="s">
        <v>394</v>
      </c>
      <c r="J682" s="55" t="s">
        <v>413</v>
      </c>
      <c r="K682" s="82" t="s">
        <v>394</v>
      </c>
      <c r="L682" s="55" t="s">
        <v>414</v>
      </c>
      <c r="M682" s="85" t="s">
        <v>468</v>
      </c>
      <c r="N682" s="86">
        <v>2063345</v>
      </c>
      <c r="O682" s="62" t="s">
        <v>1176</v>
      </c>
    </row>
    <row r="683" spans="1:15">
      <c r="A683" s="55" t="s">
        <v>703</v>
      </c>
      <c r="B683" s="59" t="s">
        <v>1117</v>
      </c>
      <c r="C683" s="55" t="s">
        <v>152</v>
      </c>
      <c r="D683" s="83" t="s">
        <v>151</v>
      </c>
      <c r="E683" s="84">
        <v>913</v>
      </c>
      <c r="F683" s="83" t="s">
        <v>467</v>
      </c>
      <c r="G683" s="83" t="s">
        <v>468</v>
      </c>
      <c r="H683" s="55" t="s">
        <v>467</v>
      </c>
      <c r="I683" s="55" t="s">
        <v>1116</v>
      </c>
      <c r="J683" s="55" t="s">
        <v>1117</v>
      </c>
      <c r="K683" s="55" t="s">
        <v>394</v>
      </c>
      <c r="L683" s="55" t="s">
        <v>414</v>
      </c>
      <c r="M683" s="85"/>
      <c r="N683" s="89">
        <v>2063345</v>
      </c>
      <c r="O683" s="62" t="s">
        <v>539</v>
      </c>
    </row>
    <row r="684" spans="1:15" ht="46.8">
      <c r="A684" s="55" t="s">
        <v>704</v>
      </c>
      <c r="B684" s="59" t="s">
        <v>1121</v>
      </c>
      <c r="C684" s="55" t="s">
        <v>152</v>
      </c>
      <c r="D684" s="83" t="s">
        <v>151</v>
      </c>
      <c r="E684" s="84">
        <v>913</v>
      </c>
      <c r="F684" s="83" t="s">
        <v>467</v>
      </c>
      <c r="G684" s="83" t="s">
        <v>468</v>
      </c>
      <c r="H684" s="55" t="s">
        <v>467</v>
      </c>
      <c r="I684" s="55" t="s">
        <v>1120</v>
      </c>
      <c r="J684" s="55" t="s">
        <v>1121</v>
      </c>
      <c r="K684" s="55" t="s">
        <v>394</v>
      </c>
      <c r="L684" s="55" t="s">
        <v>414</v>
      </c>
      <c r="M684" s="85"/>
      <c r="N684" s="89">
        <v>1431505</v>
      </c>
      <c r="O684" s="62" t="s">
        <v>541</v>
      </c>
    </row>
    <row r="685" spans="1:15" s="88" customFormat="1" ht="78">
      <c r="A685" s="55" t="s">
        <v>705</v>
      </c>
      <c r="B685" s="59" t="s">
        <v>418</v>
      </c>
      <c r="C685" s="55" t="s">
        <v>152</v>
      </c>
      <c r="D685" s="83" t="s">
        <v>151</v>
      </c>
      <c r="E685" s="84">
        <v>913</v>
      </c>
      <c r="F685" s="83" t="s">
        <v>467</v>
      </c>
      <c r="G685" s="83" t="s">
        <v>468</v>
      </c>
      <c r="H685" s="55" t="s">
        <v>467</v>
      </c>
      <c r="I685" s="55" t="s">
        <v>1120</v>
      </c>
      <c r="J685" s="55" t="s">
        <v>1121</v>
      </c>
      <c r="K685" s="55" t="s">
        <v>417</v>
      </c>
      <c r="L685" s="55" t="s">
        <v>418</v>
      </c>
      <c r="M685" s="85"/>
      <c r="N685" s="89">
        <v>1082810</v>
      </c>
      <c r="O685" s="87" t="s">
        <v>413</v>
      </c>
    </row>
    <row r="686" spans="1:15" s="88" customFormat="1" ht="31.2">
      <c r="A686" s="55" t="s">
        <v>706</v>
      </c>
      <c r="B686" s="59" t="s">
        <v>420</v>
      </c>
      <c r="C686" s="55" t="s">
        <v>152</v>
      </c>
      <c r="D686" s="83" t="s">
        <v>151</v>
      </c>
      <c r="E686" s="84">
        <v>913</v>
      </c>
      <c r="F686" s="83" t="s">
        <v>467</v>
      </c>
      <c r="G686" s="83" t="s">
        <v>468</v>
      </c>
      <c r="H686" s="55" t="s">
        <v>467</v>
      </c>
      <c r="I686" s="55" t="s">
        <v>1120</v>
      </c>
      <c r="J686" s="55" t="s">
        <v>1121</v>
      </c>
      <c r="K686" s="55" t="s">
        <v>59</v>
      </c>
      <c r="L686" s="55" t="s">
        <v>420</v>
      </c>
      <c r="M686" s="85"/>
      <c r="N686" s="89">
        <v>1082810</v>
      </c>
      <c r="O686" s="87" t="s">
        <v>1331</v>
      </c>
    </row>
    <row r="687" spans="1:15" ht="31.2">
      <c r="A687" s="55" t="s">
        <v>707</v>
      </c>
      <c r="B687" s="59" t="s">
        <v>432</v>
      </c>
      <c r="C687" s="55" t="s">
        <v>152</v>
      </c>
      <c r="D687" s="83" t="s">
        <v>151</v>
      </c>
      <c r="E687" s="84">
        <v>913</v>
      </c>
      <c r="F687" s="83" t="s">
        <v>467</v>
      </c>
      <c r="G687" s="83" t="s">
        <v>468</v>
      </c>
      <c r="H687" s="55" t="s">
        <v>467</v>
      </c>
      <c r="I687" s="55" t="s">
        <v>1120</v>
      </c>
      <c r="J687" s="55" t="s">
        <v>1121</v>
      </c>
      <c r="K687" s="55" t="s">
        <v>119</v>
      </c>
      <c r="L687" s="55" t="s">
        <v>432</v>
      </c>
      <c r="M687" s="85"/>
      <c r="N687" s="89">
        <v>348675</v>
      </c>
      <c r="O687" s="62" t="s">
        <v>1372</v>
      </c>
    </row>
    <row r="688" spans="1:15" ht="47.25" customHeight="1">
      <c r="A688" s="55" t="s">
        <v>708</v>
      </c>
      <c r="B688" s="59" t="s">
        <v>1122</v>
      </c>
      <c r="C688" s="55" t="s">
        <v>152</v>
      </c>
      <c r="D688" s="83" t="s">
        <v>151</v>
      </c>
      <c r="E688" s="84">
        <v>913</v>
      </c>
      <c r="F688" s="83" t="s">
        <v>467</v>
      </c>
      <c r="G688" s="83" t="s">
        <v>468</v>
      </c>
      <c r="H688" s="55" t="s">
        <v>467</v>
      </c>
      <c r="I688" s="55" t="s">
        <v>1120</v>
      </c>
      <c r="J688" s="55" t="s">
        <v>1121</v>
      </c>
      <c r="K688" s="55" t="s">
        <v>434</v>
      </c>
      <c r="L688" s="55" t="s">
        <v>1122</v>
      </c>
      <c r="M688" s="85"/>
      <c r="N688" s="89">
        <v>348675</v>
      </c>
      <c r="O688" s="62" t="s">
        <v>1155</v>
      </c>
    </row>
    <row r="689" spans="1:15">
      <c r="A689" s="55" t="s">
        <v>709</v>
      </c>
      <c r="B689" s="59" t="s">
        <v>441</v>
      </c>
      <c r="C689" s="55" t="s">
        <v>152</v>
      </c>
      <c r="D689" s="83" t="s">
        <v>151</v>
      </c>
      <c r="E689" s="84">
        <v>913</v>
      </c>
      <c r="F689" s="83" t="s">
        <v>467</v>
      </c>
      <c r="G689" s="83" t="s">
        <v>468</v>
      </c>
      <c r="H689" s="55" t="s">
        <v>467</v>
      </c>
      <c r="I689" s="55" t="s">
        <v>1120</v>
      </c>
      <c r="J689" s="55" t="s">
        <v>1121</v>
      </c>
      <c r="K689" s="55" t="s">
        <v>440</v>
      </c>
      <c r="L689" s="55" t="s">
        <v>441</v>
      </c>
      <c r="M689" s="85"/>
      <c r="N689" s="89">
        <v>20</v>
      </c>
      <c r="O689" s="62" t="s">
        <v>853</v>
      </c>
    </row>
    <row r="690" spans="1:15">
      <c r="A690" s="55" t="s">
        <v>710</v>
      </c>
      <c r="B690" s="59" t="s">
        <v>444</v>
      </c>
      <c r="C690" s="55" t="s">
        <v>152</v>
      </c>
      <c r="D690" s="83" t="s">
        <v>151</v>
      </c>
      <c r="E690" s="84">
        <v>913</v>
      </c>
      <c r="F690" s="83" t="s">
        <v>467</v>
      </c>
      <c r="G690" s="83" t="s">
        <v>468</v>
      </c>
      <c r="H690" s="55" t="s">
        <v>467</v>
      </c>
      <c r="I690" s="55" t="s">
        <v>1120</v>
      </c>
      <c r="J690" s="55" t="s">
        <v>1121</v>
      </c>
      <c r="K690" s="55" t="s">
        <v>443</v>
      </c>
      <c r="L690" s="55" t="s">
        <v>444</v>
      </c>
      <c r="M690" s="85"/>
      <c r="N690" s="89">
        <v>20</v>
      </c>
      <c r="O690" s="62" t="s">
        <v>855</v>
      </c>
    </row>
    <row r="691" spans="1:15" ht="31.2">
      <c r="A691" s="55" t="s">
        <v>711</v>
      </c>
      <c r="B691" s="59" t="s">
        <v>1126</v>
      </c>
      <c r="C691" s="55" t="s">
        <v>152</v>
      </c>
      <c r="D691" s="83" t="s">
        <v>151</v>
      </c>
      <c r="E691" s="84">
        <v>913</v>
      </c>
      <c r="F691" s="83" t="s">
        <v>467</v>
      </c>
      <c r="G691" s="83" t="s">
        <v>468</v>
      </c>
      <c r="H691" s="55" t="s">
        <v>467</v>
      </c>
      <c r="I691" s="55" t="s">
        <v>1125</v>
      </c>
      <c r="J691" s="55" t="s">
        <v>1126</v>
      </c>
      <c r="K691" s="55" t="s">
        <v>394</v>
      </c>
      <c r="L691" s="55" t="s">
        <v>414</v>
      </c>
      <c r="M691" s="85" t="s">
        <v>483</v>
      </c>
      <c r="N691" s="89">
        <v>631840</v>
      </c>
      <c r="O691" s="62" t="s">
        <v>1136</v>
      </c>
    </row>
    <row r="692" spans="1:15" ht="78">
      <c r="A692" s="55" t="s">
        <v>712</v>
      </c>
      <c r="B692" s="59" t="s">
        <v>418</v>
      </c>
      <c r="C692" s="55" t="s">
        <v>152</v>
      </c>
      <c r="D692" s="83" t="s">
        <v>151</v>
      </c>
      <c r="E692" s="84">
        <v>913</v>
      </c>
      <c r="F692" s="83" t="s">
        <v>467</v>
      </c>
      <c r="G692" s="83" t="s">
        <v>468</v>
      </c>
      <c r="H692" s="55" t="s">
        <v>467</v>
      </c>
      <c r="I692" s="55" t="s">
        <v>1125</v>
      </c>
      <c r="J692" s="55" t="s">
        <v>1126</v>
      </c>
      <c r="K692" s="55" t="s">
        <v>417</v>
      </c>
      <c r="L692" s="55" t="s">
        <v>418</v>
      </c>
      <c r="M692" s="85"/>
      <c r="N692" s="89">
        <v>631840</v>
      </c>
      <c r="O692" s="62" t="s">
        <v>1504</v>
      </c>
    </row>
    <row r="693" spans="1:15" ht="31.2">
      <c r="A693" s="55" t="s">
        <v>713</v>
      </c>
      <c r="B693" s="59" t="s">
        <v>420</v>
      </c>
      <c r="C693" s="55" t="s">
        <v>152</v>
      </c>
      <c r="D693" s="83" t="s">
        <v>151</v>
      </c>
      <c r="E693" s="84">
        <v>913</v>
      </c>
      <c r="F693" s="83" t="s">
        <v>467</v>
      </c>
      <c r="G693" s="83" t="s">
        <v>468</v>
      </c>
      <c r="H693" s="55" t="s">
        <v>467</v>
      </c>
      <c r="I693" s="55" t="s">
        <v>1125</v>
      </c>
      <c r="J693" s="55" t="s">
        <v>1126</v>
      </c>
      <c r="K693" s="55" t="s">
        <v>59</v>
      </c>
      <c r="L693" s="55" t="s">
        <v>420</v>
      </c>
      <c r="M693" s="85"/>
      <c r="N693" s="89">
        <v>631840</v>
      </c>
      <c r="O693" s="62" t="s">
        <v>1191</v>
      </c>
    </row>
    <row r="694" spans="1:15">
      <c r="A694" s="82" t="s">
        <v>714</v>
      </c>
      <c r="B694" s="57" t="s">
        <v>499</v>
      </c>
      <c r="C694" s="82" t="s">
        <v>152</v>
      </c>
      <c r="D694" s="83" t="s">
        <v>151</v>
      </c>
      <c r="E694" s="84">
        <v>913</v>
      </c>
      <c r="F694" s="83" t="s">
        <v>498</v>
      </c>
      <c r="G694" s="83" t="s">
        <v>499</v>
      </c>
      <c r="H694" s="82" t="s">
        <v>498</v>
      </c>
      <c r="I694" s="82" t="s">
        <v>394</v>
      </c>
      <c r="J694" s="55" t="s">
        <v>413</v>
      </c>
      <c r="K694" s="82" t="s">
        <v>394</v>
      </c>
      <c r="L694" s="55" t="s">
        <v>414</v>
      </c>
      <c r="M694" s="85"/>
      <c r="N694" s="86">
        <v>203895</v>
      </c>
      <c r="O694" s="62" t="s">
        <v>1136</v>
      </c>
    </row>
    <row r="695" spans="1:15">
      <c r="A695" s="55" t="s">
        <v>715</v>
      </c>
      <c r="B695" s="59" t="s">
        <v>1117</v>
      </c>
      <c r="C695" s="55" t="s">
        <v>152</v>
      </c>
      <c r="D695" s="83" t="s">
        <v>151</v>
      </c>
      <c r="E695" s="84">
        <v>913</v>
      </c>
      <c r="F695" s="83" t="s">
        <v>498</v>
      </c>
      <c r="G695" s="83" t="s">
        <v>499</v>
      </c>
      <c r="H695" s="55" t="s">
        <v>498</v>
      </c>
      <c r="I695" s="55" t="s">
        <v>1116</v>
      </c>
      <c r="J695" s="55" t="s">
        <v>1117</v>
      </c>
      <c r="K695" s="55" t="s">
        <v>394</v>
      </c>
      <c r="L695" s="55" t="s">
        <v>414</v>
      </c>
      <c r="M695" s="85"/>
      <c r="N695" s="89">
        <v>203895</v>
      </c>
      <c r="O695" s="62" t="s">
        <v>1504</v>
      </c>
    </row>
    <row r="696" spans="1:15" ht="109.2">
      <c r="A696" s="55" t="s">
        <v>716</v>
      </c>
      <c r="B696" s="59" t="s">
        <v>1176</v>
      </c>
      <c r="C696" s="55" t="s">
        <v>152</v>
      </c>
      <c r="D696" s="83" t="s">
        <v>151</v>
      </c>
      <c r="E696" s="84">
        <v>913</v>
      </c>
      <c r="F696" s="83" t="s">
        <v>498</v>
      </c>
      <c r="G696" s="83" t="s">
        <v>499</v>
      </c>
      <c r="H696" s="55" t="s">
        <v>498</v>
      </c>
      <c r="I696" s="55" t="s">
        <v>1131</v>
      </c>
      <c r="J696" s="55" t="s">
        <v>1176</v>
      </c>
      <c r="K696" s="55" t="s">
        <v>394</v>
      </c>
      <c r="L696" s="55" t="s">
        <v>414</v>
      </c>
      <c r="M696" s="85"/>
      <c r="N696" s="89">
        <v>203895</v>
      </c>
      <c r="O696" s="62" t="s">
        <v>293</v>
      </c>
    </row>
    <row r="697" spans="1:15">
      <c r="A697" s="55" t="s">
        <v>717</v>
      </c>
      <c r="B697" s="59" t="s">
        <v>539</v>
      </c>
      <c r="C697" s="55" t="s">
        <v>152</v>
      </c>
      <c r="D697" s="83" t="s">
        <v>151</v>
      </c>
      <c r="E697" s="84">
        <v>913</v>
      </c>
      <c r="F697" s="83" t="s">
        <v>498</v>
      </c>
      <c r="G697" s="83" t="s">
        <v>499</v>
      </c>
      <c r="H697" s="55" t="s">
        <v>498</v>
      </c>
      <c r="I697" s="55" t="s">
        <v>1131</v>
      </c>
      <c r="J697" s="55" t="s">
        <v>1176</v>
      </c>
      <c r="K697" s="55" t="s">
        <v>538</v>
      </c>
      <c r="L697" s="55" t="s">
        <v>539</v>
      </c>
      <c r="M697" s="85"/>
      <c r="N697" s="89">
        <v>203895</v>
      </c>
      <c r="O697" s="62" t="s">
        <v>778</v>
      </c>
    </row>
    <row r="698" spans="1:15" ht="31.2">
      <c r="A698" s="55" t="s">
        <v>875</v>
      </c>
      <c r="B698" s="59" t="s">
        <v>541</v>
      </c>
      <c r="C698" s="55" t="s">
        <v>152</v>
      </c>
      <c r="D698" s="83" t="s">
        <v>151</v>
      </c>
      <c r="E698" s="84">
        <v>913</v>
      </c>
      <c r="F698" s="83" t="s">
        <v>498</v>
      </c>
      <c r="G698" s="83" t="s">
        <v>499</v>
      </c>
      <c r="H698" s="55" t="s">
        <v>498</v>
      </c>
      <c r="I698" s="55" t="s">
        <v>1131</v>
      </c>
      <c r="J698" s="55" t="s">
        <v>1176</v>
      </c>
      <c r="K698" s="55" t="s">
        <v>540</v>
      </c>
      <c r="L698" s="55" t="s">
        <v>541</v>
      </c>
      <c r="M698" s="85"/>
      <c r="N698" s="89">
        <v>203895</v>
      </c>
      <c r="O698" s="62" t="s">
        <v>1136</v>
      </c>
    </row>
    <row r="699" spans="1:15" ht="31.2">
      <c r="A699" s="82" t="s">
        <v>876</v>
      </c>
      <c r="B699" s="57" t="s">
        <v>8</v>
      </c>
      <c r="C699" s="82" t="s">
        <v>161</v>
      </c>
      <c r="D699" s="83" t="s">
        <v>8</v>
      </c>
      <c r="E699" s="84"/>
      <c r="F699" s="83" t="s">
        <v>394</v>
      </c>
      <c r="G699" s="83" t="s">
        <v>413</v>
      </c>
      <c r="H699" s="82" t="s">
        <v>394</v>
      </c>
      <c r="I699" s="82" t="s">
        <v>394</v>
      </c>
      <c r="J699" s="55" t="s">
        <v>413</v>
      </c>
      <c r="K699" s="82" t="s">
        <v>394</v>
      </c>
      <c r="L699" s="55" t="s">
        <v>414</v>
      </c>
      <c r="M699" s="85"/>
      <c r="N699" s="86">
        <v>37682196.5</v>
      </c>
      <c r="O699" s="62" t="s">
        <v>1504</v>
      </c>
    </row>
    <row r="700" spans="1:15" s="88" customFormat="1">
      <c r="A700" s="82" t="s">
        <v>877</v>
      </c>
      <c r="B700" s="57" t="s">
        <v>1331</v>
      </c>
      <c r="C700" s="82" t="s">
        <v>161</v>
      </c>
      <c r="D700" s="83" t="s">
        <v>8</v>
      </c>
      <c r="E700" s="84"/>
      <c r="F700" s="83" t="s">
        <v>1330</v>
      </c>
      <c r="G700" s="83" t="s">
        <v>1331</v>
      </c>
      <c r="H700" s="82" t="s">
        <v>1330</v>
      </c>
      <c r="I700" s="82" t="s">
        <v>394</v>
      </c>
      <c r="J700" s="55" t="s">
        <v>413</v>
      </c>
      <c r="K700" s="82" t="s">
        <v>394</v>
      </c>
      <c r="L700" s="55" t="s">
        <v>414</v>
      </c>
      <c r="M700" s="85"/>
      <c r="N700" s="86">
        <v>8602903.5899999999</v>
      </c>
      <c r="O700" s="87" t="s">
        <v>1093</v>
      </c>
    </row>
    <row r="701" spans="1:15">
      <c r="A701" s="82" t="s">
        <v>878</v>
      </c>
      <c r="B701" s="57" t="s">
        <v>1372</v>
      </c>
      <c r="C701" s="82" t="s">
        <v>161</v>
      </c>
      <c r="D701" s="83" t="s">
        <v>8</v>
      </c>
      <c r="E701" s="84"/>
      <c r="F701" s="83" t="s">
        <v>1371</v>
      </c>
      <c r="G701" s="83" t="s">
        <v>1372</v>
      </c>
      <c r="H701" s="82" t="s">
        <v>1371</v>
      </c>
      <c r="I701" s="82" t="s">
        <v>394</v>
      </c>
      <c r="J701" s="55" t="s">
        <v>413</v>
      </c>
      <c r="K701" s="82" t="s">
        <v>394</v>
      </c>
      <c r="L701" s="55" t="s">
        <v>414</v>
      </c>
      <c r="M701" s="85"/>
      <c r="N701" s="86">
        <v>8602903.5899999999</v>
      </c>
      <c r="O701" s="62" t="s">
        <v>1096</v>
      </c>
    </row>
    <row r="702" spans="1:15" ht="47.25" customHeight="1">
      <c r="A702" s="55" t="s">
        <v>879</v>
      </c>
      <c r="B702" s="59" t="s">
        <v>1155</v>
      </c>
      <c r="C702" s="55" t="s">
        <v>161</v>
      </c>
      <c r="D702" s="83" t="s">
        <v>8</v>
      </c>
      <c r="E702" s="84"/>
      <c r="F702" s="83" t="s">
        <v>1371</v>
      </c>
      <c r="G702" s="83" t="s">
        <v>1372</v>
      </c>
      <c r="H702" s="55" t="s">
        <v>1371</v>
      </c>
      <c r="I702" s="55" t="s">
        <v>721</v>
      </c>
      <c r="J702" s="55" t="s">
        <v>1155</v>
      </c>
      <c r="K702" s="55" t="s">
        <v>394</v>
      </c>
      <c r="L702" s="55" t="s">
        <v>414</v>
      </c>
      <c r="M702" s="85"/>
      <c r="N702" s="89">
        <v>8602903.5899999999</v>
      </c>
      <c r="O702" s="62" t="s">
        <v>1155</v>
      </c>
    </row>
    <row r="703" spans="1:15" ht="46.8">
      <c r="A703" s="55" t="s">
        <v>880</v>
      </c>
      <c r="B703" s="59" t="s">
        <v>853</v>
      </c>
      <c r="C703" s="55" t="s">
        <v>161</v>
      </c>
      <c r="D703" s="83" t="s">
        <v>8</v>
      </c>
      <c r="E703" s="84"/>
      <c r="F703" s="83" t="s">
        <v>1371</v>
      </c>
      <c r="G703" s="83" t="s">
        <v>1372</v>
      </c>
      <c r="H703" s="55" t="s">
        <v>1371</v>
      </c>
      <c r="I703" s="55" t="s">
        <v>852</v>
      </c>
      <c r="J703" s="55" t="s">
        <v>853</v>
      </c>
      <c r="K703" s="55" t="s">
        <v>394</v>
      </c>
      <c r="L703" s="55" t="s">
        <v>414</v>
      </c>
      <c r="M703" s="85"/>
      <c r="N703" s="89">
        <v>7601690.5899999999</v>
      </c>
      <c r="O703" s="62" t="s">
        <v>908</v>
      </c>
    </row>
    <row r="704" spans="1:15" ht="46.8">
      <c r="A704" s="55" t="s">
        <v>881</v>
      </c>
      <c r="B704" s="59" t="s">
        <v>855</v>
      </c>
      <c r="C704" s="55" t="s">
        <v>161</v>
      </c>
      <c r="D704" s="83" t="s">
        <v>8</v>
      </c>
      <c r="E704" s="84"/>
      <c r="F704" s="83" t="s">
        <v>1371</v>
      </c>
      <c r="G704" s="83" t="s">
        <v>1372</v>
      </c>
      <c r="H704" s="55" t="s">
        <v>1371</v>
      </c>
      <c r="I704" s="55" t="s">
        <v>854</v>
      </c>
      <c r="J704" s="55" t="s">
        <v>855</v>
      </c>
      <c r="K704" s="55" t="s">
        <v>394</v>
      </c>
      <c r="L704" s="55" t="s">
        <v>414</v>
      </c>
      <c r="M704" s="85"/>
      <c r="N704" s="89">
        <v>7486690.5899999999</v>
      </c>
      <c r="O704" s="62" t="s">
        <v>910</v>
      </c>
    </row>
    <row r="705" spans="1:15" ht="31.2">
      <c r="A705" s="55" t="s">
        <v>882</v>
      </c>
      <c r="B705" s="59" t="s">
        <v>1136</v>
      </c>
      <c r="C705" s="55" t="s">
        <v>161</v>
      </c>
      <c r="D705" s="83" t="s">
        <v>8</v>
      </c>
      <c r="E705" s="84"/>
      <c r="F705" s="83" t="s">
        <v>1371</v>
      </c>
      <c r="G705" s="83" t="s">
        <v>1372</v>
      </c>
      <c r="H705" s="55" t="s">
        <v>1371</v>
      </c>
      <c r="I705" s="55" t="s">
        <v>854</v>
      </c>
      <c r="J705" s="55" t="s">
        <v>855</v>
      </c>
      <c r="K705" s="55" t="s">
        <v>599</v>
      </c>
      <c r="L705" s="55" t="s">
        <v>1136</v>
      </c>
      <c r="M705" s="85"/>
      <c r="N705" s="89">
        <v>7486690.5899999999</v>
      </c>
      <c r="O705" s="62" t="s">
        <v>1136</v>
      </c>
    </row>
    <row r="706" spans="1:15">
      <c r="A706" s="55" t="s">
        <v>883</v>
      </c>
      <c r="B706" s="59" t="s">
        <v>1504</v>
      </c>
      <c r="C706" s="55" t="s">
        <v>161</v>
      </c>
      <c r="D706" s="83" t="s">
        <v>8</v>
      </c>
      <c r="E706" s="84"/>
      <c r="F706" s="83" t="s">
        <v>1371</v>
      </c>
      <c r="G706" s="83" t="s">
        <v>1372</v>
      </c>
      <c r="H706" s="55" t="s">
        <v>1371</v>
      </c>
      <c r="I706" s="55" t="s">
        <v>854</v>
      </c>
      <c r="J706" s="55" t="s">
        <v>855</v>
      </c>
      <c r="K706" s="55" t="s">
        <v>1503</v>
      </c>
      <c r="L706" s="55" t="s">
        <v>1504</v>
      </c>
      <c r="M706" s="85"/>
      <c r="N706" s="89">
        <v>7486690.5899999999</v>
      </c>
      <c r="O706" s="62" t="s">
        <v>1504</v>
      </c>
    </row>
    <row r="707" spans="1:15" ht="31.2">
      <c r="A707" s="55" t="s">
        <v>884</v>
      </c>
      <c r="B707" s="59" t="s">
        <v>1191</v>
      </c>
      <c r="C707" s="55" t="s">
        <v>161</v>
      </c>
      <c r="D707" s="83" t="s">
        <v>8</v>
      </c>
      <c r="E707" s="84"/>
      <c r="F707" s="83" t="s">
        <v>1371</v>
      </c>
      <c r="G707" s="83" t="s">
        <v>1372</v>
      </c>
      <c r="H707" s="55" t="s">
        <v>1371</v>
      </c>
      <c r="I707" s="55" t="s">
        <v>1190</v>
      </c>
      <c r="J707" s="55" t="s">
        <v>1191</v>
      </c>
      <c r="K707" s="55" t="s">
        <v>394</v>
      </c>
      <c r="L707" s="55" t="s">
        <v>414</v>
      </c>
      <c r="M707" s="85"/>
      <c r="N707" s="89">
        <v>115000</v>
      </c>
      <c r="O707" s="62" t="s">
        <v>912</v>
      </c>
    </row>
    <row r="708" spans="1:15" ht="31.2">
      <c r="A708" s="55" t="s">
        <v>885</v>
      </c>
      <c r="B708" s="59" t="s">
        <v>1136</v>
      </c>
      <c r="C708" s="55" t="s">
        <v>161</v>
      </c>
      <c r="D708" s="83" t="s">
        <v>8</v>
      </c>
      <c r="E708" s="84"/>
      <c r="F708" s="83" t="s">
        <v>1371</v>
      </c>
      <c r="G708" s="83" t="s">
        <v>1372</v>
      </c>
      <c r="H708" s="55" t="s">
        <v>1371</v>
      </c>
      <c r="I708" s="55" t="s">
        <v>1190</v>
      </c>
      <c r="J708" s="55" t="s">
        <v>1191</v>
      </c>
      <c r="K708" s="55" t="s">
        <v>599</v>
      </c>
      <c r="L708" s="55" t="s">
        <v>1136</v>
      </c>
      <c r="M708" s="85"/>
      <c r="N708" s="89">
        <v>115000</v>
      </c>
      <c r="O708" s="62" t="s">
        <v>1136</v>
      </c>
    </row>
    <row r="709" spans="1:15">
      <c r="A709" s="55" t="s">
        <v>886</v>
      </c>
      <c r="B709" s="59" t="s">
        <v>1504</v>
      </c>
      <c r="C709" s="55" t="s">
        <v>161</v>
      </c>
      <c r="D709" s="83" t="s">
        <v>8</v>
      </c>
      <c r="E709" s="84"/>
      <c r="F709" s="83" t="s">
        <v>1371</v>
      </c>
      <c r="G709" s="83" t="s">
        <v>1372</v>
      </c>
      <c r="H709" s="55" t="s">
        <v>1371</v>
      </c>
      <c r="I709" s="55" t="s">
        <v>1190</v>
      </c>
      <c r="J709" s="55" t="s">
        <v>1191</v>
      </c>
      <c r="K709" s="55" t="s">
        <v>1503</v>
      </c>
      <c r="L709" s="55" t="s">
        <v>1504</v>
      </c>
      <c r="M709" s="85"/>
      <c r="N709" s="89">
        <v>115000</v>
      </c>
      <c r="O709" s="62" t="s">
        <v>1504</v>
      </c>
    </row>
    <row r="710" spans="1:15" ht="46.8">
      <c r="A710" s="55" t="s">
        <v>887</v>
      </c>
      <c r="B710" s="59" t="s">
        <v>293</v>
      </c>
      <c r="C710" s="55" t="s">
        <v>161</v>
      </c>
      <c r="D710" s="83" t="s">
        <v>8</v>
      </c>
      <c r="E710" s="84"/>
      <c r="F710" s="83" t="s">
        <v>1371</v>
      </c>
      <c r="G710" s="83" t="s">
        <v>1372</v>
      </c>
      <c r="H710" s="55" t="s">
        <v>1371</v>
      </c>
      <c r="I710" s="55" t="s">
        <v>292</v>
      </c>
      <c r="J710" s="55" t="s">
        <v>293</v>
      </c>
      <c r="K710" s="55" t="s">
        <v>394</v>
      </c>
      <c r="L710" s="55" t="s">
        <v>414</v>
      </c>
      <c r="M710" s="85"/>
      <c r="N710" s="89">
        <v>1001213</v>
      </c>
      <c r="O710" s="62" t="s">
        <v>914</v>
      </c>
    </row>
    <row r="711" spans="1:15" ht="78">
      <c r="A711" s="55" t="s">
        <v>368</v>
      </c>
      <c r="B711" s="59" t="s">
        <v>778</v>
      </c>
      <c r="C711" s="55" t="s">
        <v>161</v>
      </c>
      <c r="D711" s="83" t="s">
        <v>8</v>
      </c>
      <c r="E711" s="84"/>
      <c r="F711" s="83" t="s">
        <v>1371</v>
      </c>
      <c r="G711" s="83" t="s">
        <v>1372</v>
      </c>
      <c r="H711" s="55" t="s">
        <v>1371</v>
      </c>
      <c r="I711" s="55" t="s">
        <v>294</v>
      </c>
      <c r="J711" s="55" t="s">
        <v>778</v>
      </c>
      <c r="K711" s="55" t="s">
        <v>394</v>
      </c>
      <c r="L711" s="55" t="s">
        <v>414</v>
      </c>
      <c r="M711" s="85"/>
      <c r="N711" s="89">
        <v>1001213</v>
      </c>
      <c r="O711" s="62" t="s">
        <v>1136</v>
      </c>
    </row>
    <row r="712" spans="1:15" ht="31.2">
      <c r="A712" s="55" t="s">
        <v>369</v>
      </c>
      <c r="B712" s="59" t="s">
        <v>1136</v>
      </c>
      <c r="C712" s="55" t="s">
        <v>161</v>
      </c>
      <c r="D712" s="83" t="s">
        <v>8</v>
      </c>
      <c r="E712" s="84"/>
      <c r="F712" s="83" t="s">
        <v>1371</v>
      </c>
      <c r="G712" s="83" t="s">
        <v>1372</v>
      </c>
      <c r="H712" s="55" t="s">
        <v>1371</v>
      </c>
      <c r="I712" s="55" t="s">
        <v>294</v>
      </c>
      <c r="J712" s="55" t="s">
        <v>778</v>
      </c>
      <c r="K712" s="55" t="s">
        <v>599</v>
      </c>
      <c r="L712" s="55" t="s">
        <v>1136</v>
      </c>
      <c r="M712" s="85"/>
      <c r="N712" s="89">
        <v>1001213</v>
      </c>
      <c r="O712" s="62" t="s">
        <v>1504</v>
      </c>
    </row>
    <row r="713" spans="1:15">
      <c r="A713" s="55" t="s">
        <v>370</v>
      </c>
      <c r="B713" s="59" t="s">
        <v>1504</v>
      </c>
      <c r="C713" s="55" t="s">
        <v>161</v>
      </c>
      <c r="D713" s="83" t="s">
        <v>8</v>
      </c>
      <c r="E713" s="84"/>
      <c r="F713" s="83" t="s">
        <v>1371</v>
      </c>
      <c r="G713" s="83" t="s">
        <v>1372</v>
      </c>
      <c r="H713" s="55" t="s">
        <v>1371</v>
      </c>
      <c r="I713" s="55" t="s">
        <v>294</v>
      </c>
      <c r="J713" s="55" t="s">
        <v>778</v>
      </c>
      <c r="K713" s="55" t="s">
        <v>1503</v>
      </c>
      <c r="L713" s="55" t="s">
        <v>1504</v>
      </c>
      <c r="M713" s="85"/>
      <c r="N713" s="89">
        <v>1001213</v>
      </c>
      <c r="O713" s="62" t="s">
        <v>916</v>
      </c>
    </row>
    <row r="714" spans="1:15">
      <c r="A714" s="82" t="s">
        <v>371</v>
      </c>
      <c r="B714" s="57" t="s">
        <v>1093</v>
      </c>
      <c r="C714" s="82" t="s">
        <v>161</v>
      </c>
      <c r="D714" s="83" t="s">
        <v>8</v>
      </c>
      <c r="E714" s="84"/>
      <c r="F714" s="83" t="s">
        <v>1092</v>
      </c>
      <c r="G714" s="83" t="s">
        <v>1093</v>
      </c>
      <c r="H714" s="82" t="s">
        <v>1092</v>
      </c>
      <c r="I714" s="82" t="s">
        <v>394</v>
      </c>
      <c r="J714" s="55" t="s">
        <v>413</v>
      </c>
      <c r="K714" s="82" t="s">
        <v>394</v>
      </c>
      <c r="L714" s="55" t="s">
        <v>414</v>
      </c>
      <c r="M714" s="85"/>
      <c r="N714" s="86">
        <v>29079292.91</v>
      </c>
      <c r="O714" s="62" t="s">
        <v>918</v>
      </c>
    </row>
    <row r="715" spans="1:15">
      <c r="A715" s="82" t="s">
        <v>372</v>
      </c>
      <c r="B715" s="57" t="s">
        <v>1096</v>
      </c>
      <c r="C715" s="82" t="s">
        <v>161</v>
      </c>
      <c r="D715" s="83" t="s">
        <v>8</v>
      </c>
      <c r="E715" s="84"/>
      <c r="F715" s="83" t="s">
        <v>1095</v>
      </c>
      <c r="G715" s="83" t="s">
        <v>1096</v>
      </c>
      <c r="H715" s="82" t="s">
        <v>1095</v>
      </c>
      <c r="I715" s="82" t="s">
        <v>394</v>
      </c>
      <c r="J715" s="55" t="s">
        <v>413</v>
      </c>
      <c r="K715" s="82" t="s">
        <v>394</v>
      </c>
      <c r="L715" s="55" t="s">
        <v>414</v>
      </c>
      <c r="M715" s="85"/>
      <c r="N715" s="86">
        <v>25662700.440000001</v>
      </c>
      <c r="O715" s="62" t="s">
        <v>1136</v>
      </c>
    </row>
    <row r="716" spans="1:15" ht="46.8">
      <c r="A716" s="55" t="s">
        <v>373</v>
      </c>
      <c r="B716" s="59" t="s">
        <v>1155</v>
      </c>
      <c r="C716" s="55" t="s">
        <v>161</v>
      </c>
      <c r="D716" s="83" t="s">
        <v>8</v>
      </c>
      <c r="E716" s="84"/>
      <c r="F716" s="83" t="s">
        <v>1095</v>
      </c>
      <c r="G716" s="83" t="s">
        <v>1096</v>
      </c>
      <c r="H716" s="55" t="s">
        <v>1095</v>
      </c>
      <c r="I716" s="55" t="s">
        <v>721</v>
      </c>
      <c r="J716" s="55" t="s">
        <v>1155</v>
      </c>
      <c r="K716" s="55" t="s">
        <v>394</v>
      </c>
      <c r="L716" s="55" t="s">
        <v>414</v>
      </c>
      <c r="M716" s="85"/>
      <c r="N716" s="89">
        <v>25662700.440000001</v>
      </c>
      <c r="O716" s="62" t="s">
        <v>1504</v>
      </c>
    </row>
    <row r="717" spans="1:15" ht="31.2">
      <c r="A717" s="55" t="s">
        <v>745</v>
      </c>
      <c r="B717" s="59" t="s">
        <v>908</v>
      </c>
      <c r="C717" s="55" t="s">
        <v>161</v>
      </c>
      <c r="D717" s="83" t="s">
        <v>8</v>
      </c>
      <c r="E717" s="84"/>
      <c r="F717" s="83" t="s">
        <v>1095</v>
      </c>
      <c r="G717" s="83" t="s">
        <v>1096</v>
      </c>
      <c r="H717" s="55" t="s">
        <v>1095</v>
      </c>
      <c r="I717" s="55" t="s">
        <v>907</v>
      </c>
      <c r="J717" s="55" t="s">
        <v>908</v>
      </c>
      <c r="K717" s="55" t="s">
        <v>394</v>
      </c>
      <c r="L717" s="55" t="s">
        <v>414</v>
      </c>
      <c r="M717" s="85"/>
      <c r="N717" s="89">
        <v>25592700.440000001</v>
      </c>
      <c r="O717" s="62" t="s">
        <v>725</v>
      </c>
    </row>
    <row r="718" spans="1:15" ht="47.25" customHeight="1">
      <c r="A718" s="55" t="s">
        <v>746</v>
      </c>
      <c r="B718" s="59" t="s">
        <v>910</v>
      </c>
      <c r="C718" s="55" t="s">
        <v>161</v>
      </c>
      <c r="D718" s="83" t="s">
        <v>8</v>
      </c>
      <c r="E718" s="84"/>
      <c r="F718" s="83" t="s">
        <v>1095</v>
      </c>
      <c r="G718" s="83" t="s">
        <v>1096</v>
      </c>
      <c r="H718" s="55" t="s">
        <v>1095</v>
      </c>
      <c r="I718" s="55" t="s">
        <v>909</v>
      </c>
      <c r="J718" s="55" t="s">
        <v>910</v>
      </c>
      <c r="K718" s="55" t="s">
        <v>394</v>
      </c>
      <c r="L718" s="55" t="s">
        <v>414</v>
      </c>
      <c r="M718" s="85"/>
      <c r="N718" s="89">
        <v>24651584.43</v>
      </c>
      <c r="O718" s="62" t="s">
        <v>1155</v>
      </c>
    </row>
    <row r="719" spans="1:15" ht="31.2">
      <c r="A719" s="55" t="s">
        <v>747</v>
      </c>
      <c r="B719" s="59" t="s">
        <v>1136</v>
      </c>
      <c r="C719" s="55" t="s">
        <v>161</v>
      </c>
      <c r="D719" s="83" t="s">
        <v>8</v>
      </c>
      <c r="E719" s="84"/>
      <c r="F719" s="83" t="s">
        <v>1095</v>
      </c>
      <c r="G719" s="83" t="s">
        <v>1096</v>
      </c>
      <c r="H719" s="55" t="s">
        <v>1095</v>
      </c>
      <c r="I719" s="55" t="s">
        <v>909</v>
      </c>
      <c r="J719" s="55" t="s">
        <v>910</v>
      </c>
      <c r="K719" s="55" t="s">
        <v>599</v>
      </c>
      <c r="L719" s="55" t="s">
        <v>1136</v>
      </c>
      <c r="M719" s="85"/>
      <c r="N719" s="89">
        <v>24651584.43</v>
      </c>
      <c r="O719" s="62" t="s">
        <v>920</v>
      </c>
    </row>
    <row r="720" spans="1:15">
      <c r="A720" s="55" t="s">
        <v>1094</v>
      </c>
      <c r="B720" s="59" t="s">
        <v>1504</v>
      </c>
      <c r="C720" s="55" t="s">
        <v>161</v>
      </c>
      <c r="D720" s="83" t="s">
        <v>8</v>
      </c>
      <c r="E720" s="84"/>
      <c r="F720" s="83" t="s">
        <v>1095</v>
      </c>
      <c r="G720" s="83" t="s">
        <v>1096</v>
      </c>
      <c r="H720" s="55" t="s">
        <v>1095</v>
      </c>
      <c r="I720" s="55" t="s">
        <v>909</v>
      </c>
      <c r="J720" s="55" t="s">
        <v>910</v>
      </c>
      <c r="K720" s="55" t="s">
        <v>1503</v>
      </c>
      <c r="L720" s="55" t="s">
        <v>1504</v>
      </c>
      <c r="M720" s="85"/>
      <c r="N720" s="89">
        <v>24651584.43</v>
      </c>
      <c r="O720" s="62" t="s">
        <v>1121</v>
      </c>
    </row>
    <row r="721" spans="1:15" ht="31.2">
      <c r="A721" s="55" t="s">
        <v>748</v>
      </c>
      <c r="B721" s="59" t="s">
        <v>912</v>
      </c>
      <c r="C721" s="55" t="s">
        <v>161</v>
      </c>
      <c r="D721" s="83" t="s">
        <v>8</v>
      </c>
      <c r="E721" s="84"/>
      <c r="F721" s="83" t="s">
        <v>1095</v>
      </c>
      <c r="G721" s="83" t="s">
        <v>1096</v>
      </c>
      <c r="H721" s="55" t="s">
        <v>1095</v>
      </c>
      <c r="I721" s="55" t="s">
        <v>911</v>
      </c>
      <c r="J721" s="55" t="s">
        <v>912</v>
      </c>
      <c r="K721" s="55" t="s">
        <v>394</v>
      </c>
      <c r="L721" s="55" t="s">
        <v>414</v>
      </c>
      <c r="M721" s="85"/>
      <c r="N721" s="89">
        <v>885216.01</v>
      </c>
      <c r="O721" s="62" t="s">
        <v>418</v>
      </c>
    </row>
    <row r="722" spans="1:15" ht="31.2">
      <c r="A722" s="55" t="s">
        <v>749</v>
      </c>
      <c r="B722" s="59" t="s">
        <v>1136</v>
      </c>
      <c r="C722" s="55" t="s">
        <v>161</v>
      </c>
      <c r="D722" s="83" t="s">
        <v>8</v>
      </c>
      <c r="E722" s="84"/>
      <c r="F722" s="83" t="s">
        <v>1095</v>
      </c>
      <c r="G722" s="83" t="s">
        <v>1096</v>
      </c>
      <c r="H722" s="55" t="s">
        <v>1095</v>
      </c>
      <c r="I722" s="55" t="s">
        <v>911</v>
      </c>
      <c r="J722" s="55" t="s">
        <v>912</v>
      </c>
      <c r="K722" s="55" t="s">
        <v>599</v>
      </c>
      <c r="L722" s="55" t="s">
        <v>1136</v>
      </c>
      <c r="M722" s="85"/>
      <c r="N722" s="89">
        <v>885216.01</v>
      </c>
      <c r="O722" s="62" t="s">
        <v>420</v>
      </c>
    </row>
    <row r="723" spans="1:15">
      <c r="A723" s="55" t="s">
        <v>750</v>
      </c>
      <c r="B723" s="59" t="s">
        <v>1504</v>
      </c>
      <c r="C723" s="55" t="s">
        <v>161</v>
      </c>
      <c r="D723" s="83" t="s">
        <v>8</v>
      </c>
      <c r="E723" s="84"/>
      <c r="F723" s="83" t="s">
        <v>1095</v>
      </c>
      <c r="G723" s="83" t="s">
        <v>1096</v>
      </c>
      <c r="H723" s="55" t="s">
        <v>1095</v>
      </c>
      <c r="I723" s="55" t="s">
        <v>911</v>
      </c>
      <c r="J723" s="55" t="s">
        <v>912</v>
      </c>
      <c r="K723" s="55" t="s">
        <v>1503</v>
      </c>
      <c r="L723" s="55" t="s">
        <v>1504</v>
      </c>
      <c r="M723" s="85"/>
      <c r="N723" s="89">
        <v>885216.01</v>
      </c>
      <c r="O723" s="62" t="s">
        <v>1196</v>
      </c>
    </row>
    <row r="724" spans="1:15" ht="46.8">
      <c r="A724" s="55" t="s">
        <v>751</v>
      </c>
      <c r="B724" s="59" t="s">
        <v>914</v>
      </c>
      <c r="C724" s="55" t="s">
        <v>161</v>
      </c>
      <c r="D724" s="83" t="s">
        <v>8</v>
      </c>
      <c r="E724" s="84"/>
      <c r="F724" s="83" t="s">
        <v>1095</v>
      </c>
      <c r="G724" s="83" t="s">
        <v>1096</v>
      </c>
      <c r="H724" s="55" t="s">
        <v>1095</v>
      </c>
      <c r="I724" s="55" t="s">
        <v>913</v>
      </c>
      <c r="J724" s="55" t="s">
        <v>914</v>
      </c>
      <c r="K724" s="55" t="s">
        <v>394</v>
      </c>
      <c r="L724" s="55" t="s">
        <v>414</v>
      </c>
      <c r="M724" s="85"/>
      <c r="N724" s="89">
        <v>55900</v>
      </c>
      <c r="O724" s="62" t="s">
        <v>418</v>
      </c>
    </row>
    <row r="725" spans="1:15" ht="31.2">
      <c r="A725" s="55" t="s">
        <v>752</v>
      </c>
      <c r="B725" s="59" t="s">
        <v>1136</v>
      </c>
      <c r="C725" s="55" t="s">
        <v>161</v>
      </c>
      <c r="D725" s="83" t="s">
        <v>8</v>
      </c>
      <c r="E725" s="84"/>
      <c r="F725" s="83" t="s">
        <v>1095</v>
      </c>
      <c r="G725" s="83" t="s">
        <v>1096</v>
      </c>
      <c r="H725" s="55" t="s">
        <v>1095</v>
      </c>
      <c r="I725" s="55" t="s">
        <v>913</v>
      </c>
      <c r="J725" s="55" t="s">
        <v>914</v>
      </c>
      <c r="K725" s="55" t="s">
        <v>599</v>
      </c>
      <c r="L725" s="55" t="s">
        <v>1136</v>
      </c>
      <c r="M725" s="85"/>
      <c r="N725" s="89">
        <v>55900</v>
      </c>
      <c r="O725" s="62" t="s">
        <v>512</v>
      </c>
    </row>
    <row r="726" spans="1:15">
      <c r="A726" s="55" t="s">
        <v>753</v>
      </c>
      <c r="B726" s="59" t="s">
        <v>1504</v>
      </c>
      <c r="C726" s="55" t="s">
        <v>161</v>
      </c>
      <c r="D726" s="83" t="s">
        <v>8</v>
      </c>
      <c r="E726" s="84"/>
      <c r="F726" s="83" t="s">
        <v>1095</v>
      </c>
      <c r="G726" s="83" t="s">
        <v>1096</v>
      </c>
      <c r="H726" s="55" t="s">
        <v>1095</v>
      </c>
      <c r="I726" s="55" t="s">
        <v>913</v>
      </c>
      <c r="J726" s="55" t="s">
        <v>914</v>
      </c>
      <c r="K726" s="55" t="s">
        <v>1503</v>
      </c>
      <c r="L726" s="55" t="s">
        <v>1504</v>
      </c>
      <c r="M726" s="85"/>
      <c r="N726" s="89">
        <v>55900</v>
      </c>
      <c r="O726" s="62" t="s">
        <v>432</v>
      </c>
    </row>
    <row r="727" spans="1:15" ht="31.2">
      <c r="A727" s="55" t="s">
        <v>754</v>
      </c>
      <c r="B727" s="59" t="s">
        <v>916</v>
      </c>
      <c r="C727" s="55" t="s">
        <v>161</v>
      </c>
      <c r="D727" s="83" t="s">
        <v>8</v>
      </c>
      <c r="E727" s="84"/>
      <c r="F727" s="83" t="s">
        <v>1095</v>
      </c>
      <c r="G727" s="83" t="s">
        <v>1096</v>
      </c>
      <c r="H727" s="55" t="s">
        <v>1095</v>
      </c>
      <c r="I727" s="55" t="s">
        <v>915</v>
      </c>
      <c r="J727" s="55" t="s">
        <v>916</v>
      </c>
      <c r="K727" s="55" t="s">
        <v>394</v>
      </c>
      <c r="L727" s="55" t="s">
        <v>414</v>
      </c>
      <c r="M727" s="85"/>
      <c r="N727" s="89">
        <v>70000</v>
      </c>
      <c r="O727" s="62" t="s">
        <v>1122</v>
      </c>
    </row>
    <row r="728" spans="1:15">
      <c r="A728" s="55" t="s">
        <v>755</v>
      </c>
      <c r="B728" s="59" t="s">
        <v>918</v>
      </c>
      <c r="C728" s="55" t="s">
        <v>161</v>
      </c>
      <c r="D728" s="83" t="s">
        <v>8</v>
      </c>
      <c r="E728" s="84"/>
      <c r="F728" s="83" t="s">
        <v>1095</v>
      </c>
      <c r="G728" s="83" t="s">
        <v>1096</v>
      </c>
      <c r="H728" s="55" t="s">
        <v>1095</v>
      </c>
      <c r="I728" s="55" t="s">
        <v>917</v>
      </c>
      <c r="J728" s="55" t="s">
        <v>918</v>
      </c>
      <c r="K728" s="55" t="s">
        <v>394</v>
      </c>
      <c r="L728" s="55" t="s">
        <v>414</v>
      </c>
      <c r="M728" s="85"/>
      <c r="N728" s="89">
        <v>70000</v>
      </c>
      <c r="O728" s="62" t="s">
        <v>441</v>
      </c>
    </row>
    <row r="729" spans="1:15" ht="31.2">
      <c r="A729" s="55" t="s">
        <v>756</v>
      </c>
      <c r="B729" s="59" t="s">
        <v>1136</v>
      </c>
      <c r="C729" s="55" t="s">
        <v>161</v>
      </c>
      <c r="D729" s="83" t="s">
        <v>8</v>
      </c>
      <c r="E729" s="84"/>
      <c r="F729" s="83" t="s">
        <v>1095</v>
      </c>
      <c r="G729" s="83" t="s">
        <v>1096</v>
      </c>
      <c r="H729" s="55" t="s">
        <v>1095</v>
      </c>
      <c r="I729" s="55" t="s">
        <v>917</v>
      </c>
      <c r="J729" s="55" t="s">
        <v>918</v>
      </c>
      <c r="K729" s="55" t="s">
        <v>599</v>
      </c>
      <c r="L729" s="55" t="s">
        <v>1136</v>
      </c>
      <c r="M729" s="85"/>
      <c r="N729" s="89">
        <v>70000</v>
      </c>
      <c r="O729" s="62" t="s">
        <v>444</v>
      </c>
    </row>
    <row r="730" spans="1:15" s="88" customFormat="1">
      <c r="A730" s="55" t="s">
        <v>757</v>
      </c>
      <c r="B730" s="59" t="s">
        <v>1504</v>
      </c>
      <c r="C730" s="55" t="s">
        <v>161</v>
      </c>
      <c r="D730" s="83" t="s">
        <v>8</v>
      </c>
      <c r="E730" s="84"/>
      <c r="F730" s="83" t="s">
        <v>1095</v>
      </c>
      <c r="G730" s="83" t="s">
        <v>1096</v>
      </c>
      <c r="H730" s="55" t="s">
        <v>1095</v>
      </c>
      <c r="I730" s="55" t="s">
        <v>917</v>
      </c>
      <c r="J730" s="55" t="s">
        <v>918</v>
      </c>
      <c r="K730" s="55" t="s">
        <v>1503</v>
      </c>
      <c r="L730" s="55" t="s">
        <v>1504</v>
      </c>
      <c r="M730" s="85"/>
      <c r="N730" s="89">
        <v>70000</v>
      </c>
      <c r="O730" s="87" t="s">
        <v>413</v>
      </c>
    </row>
    <row r="731" spans="1:15" s="88" customFormat="1" ht="31.2">
      <c r="A731" s="82" t="s">
        <v>758</v>
      </c>
      <c r="B731" s="57" t="s">
        <v>725</v>
      </c>
      <c r="C731" s="82" t="s">
        <v>161</v>
      </c>
      <c r="D731" s="83" t="s">
        <v>8</v>
      </c>
      <c r="E731" s="84"/>
      <c r="F731" s="83" t="s">
        <v>724</v>
      </c>
      <c r="G731" s="83" t="s">
        <v>725</v>
      </c>
      <c r="H731" s="82" t="s">
        <v>724</v>
      </c>
      <c r="I731" s="82" t="s">
        <v>394</v>
      </c>
      <c r="J731" s="55" t="s">
        <v>413</v>
      </c>
      <c r="K731" s="82" t="s">
        <v>394</v>
      </c>
      <c r="L731" s="55" t="s">
        <v>414</v>
      </c>
      <c r="M731" s="85"/>
      <c r="N731" s="86">
        <v>3416592.47</v>
      </c>
      <c r="O731" s="87" t="s">
        <v>412</v>
      </c>
    </row>
    <row r="732" spans="1:15" s="88" customFormat="1" ht="46.8">
      <c r="A732" s="55" t="s">
        <v>759</v>
      </c>
      <c r="B732" s="59" t="s">
        <v>1155</v>
      </c>
      <c r="C732" s="55" t="s">
        <v>161</v>
      </c>
      <c r="D732" s="83" t="s">
        <v>8</v>
      </c>
      <c r="E732" s="84"/>
      <c r="F732" s="83" t="s">
        <v>724</v>
      </c>
      <c r="G732" s="83" t="s">
        <v>725</v>
      </c>
      <c r="H732" s="55" t="s">
        <v>724</v>
      </c>
      <c r="I732" s="55" t="s">
        <v>721</v>
      </c>
      <c r="J732" s="55" t="s">
        <v>1155</v>
      </c>
      <c r="K732" s="55" t="s">
        <v>394</v>
      </c>
      <c r="L732" s="55" t="s">
        <v>414</v>
      </c>
      <c r="M732" s="85"/>
      <c r="N732" s="89">
        <v>3416592.47</v>
      </c>
      <c r="O732" s="62" t="s">
        <v>468</v>
      </c>
    </row>
    <row r="733" spans="1:15" ht="47.25" customHeight="1">
      <c r="A733" s="55" t="s">
        <v>760</v>
      </c>
      <c r="B733" s="59" t="s">
        <v>920</v>
      </c>
      <c r="C733" s="55" t="s">
        <v>161</v>
      </c>
      <c r="D733" s="83" t="s">
        <v>8</v>
      </c>
      <c r="E733" s="84"/>
      <c r="F733" s="83" t="s">
        <v>724</v>
      </c>
      <c r="G733" s="83" t="s">
        <v>725</v>
      </c>
      <c r="H733" s="55" t="s">
        <v>724</v>
      </c>
      <c r="I733" s="55" t="s">
        <v>919</v>
      </c>
      <c r="J733" s="55" t="s">
        <v>920</v>
      </c>
      <c r="K733" s="55" t="s">
        <v>394</v>
      </c>
      <c r="L733" s="55" t="s">
        <v>414</v>
      </c>
      <c r="M733" s="85"/>
      <c r="N733" s="89">
        <v>3416592.47</v>
      </c>
      <c r="O733" s="62" t="s">
        <v>1150</v>
      </c>
    </row>
    <row r="734" spans="1:15" ht="46.8">
      <c r="A734" s="55" t="s">
        <v>761</v>
      </c>
      <c r="B734" s="59" t="s">
        <v>1121</v>
      </c>
      <c r="C734" s="55" t="s">
        <v>161</v>
      </c>
      <c r="D734" s="83" t="s">
        <v>8</v>
      </c>
      <c r="E734" s="84"/>
      <c r="F734" s="83" t="s">
        <v>724</v>
      </c>
      <c r="G734" s="83" t="s">
        <v>725</v>
      </c>
      <c r="H734" s="55" t="s">
        <v>724</v>
      </c>
      <c r="I734" s="55" t="s">
        <v>921</v>
      </c>
      <c r="J734" s="55" t="s">
        <v>1121</v>
      </c>
      <c r="K734" s="55" t="s">
        <v>394</v>
      </c>
      <c r="L734" s="55" t="s">
        <v>414</v>
      </c>
      <c r="M734" s="85"/>
      <c r="N734" s="89">
        <v>929146</v>
      </c>
      <c r="O734" s="62" t="s">
        <v>1170</v>
      </c>
    </row>
    <row r="735" spans="1:15" ht="78">
      <c r="A735" s="55" t="s">
        <v>762</v>
      </c>
      <c r="B735" s="59" t="s">
        <v>418</v>
      </c>
      <c r="C735" s="55" t="s">
        <v>161</v>
      </c>
      <c r="D735" s="83" t="s">
        <v>8</v>
      </c>
      <c r="E735" s="84"/>
      <c r="F735" s="83" t="s">
        <v>724</v>
      </c>
      <c r="G735" s="83" t="s">
        <v>725</v>
      </c>
      <c r="H735" s="55" t="s">
        <v>724</v>
      </c>
      <c r="I735" s="55" t="s">
        <v>921</v>
      </c>
      <c r="J735" s="55" t="s">
        <v>1121</v>
      </c>
      <c r="K735" s="55" t="s">
        <v>417</v>
      </c>
      <c r="L735" s="55" t="s">
        <v>418</v>
      </c>
      <c r="M735" s="85"/>
      <c r="N735" s="89">
        <v>929146</v>
      </c>
      <c r="O735" s="62" t="s">
        <v>1121</v>
      </c>
    </row>
    <row r="736" spans="1:15" ht="31.2">
      <c r="A736" s="55" t="s">
        <v>763</v>
      </c>
      <c r="B736" s="59" t="s">
        <v>420</v>
      </c>
      <c r="C736" s="55" t="s">
        <v>161</v>
      </c>
      <c r="D736" s="83" t="s">
        <v>8</v>
      </c>
      <c r="E736" s="84"/>
      <c r="F736" s="83" t="s">
        <v>724</v>
      </c>
      <c r="G736" s="83" t="s">
        <v>725</v>
      </c>
      <c r="H736" s="55" t="s">
        <v>724</v>
      </c>
      <c r="I736" s="55" t="s">
        <v>921</v>
      </c>
      <c r="J736" s="55" t="s">
        <v>1121</v>
      </c>
      <c r="K736" s="55" t="s">
        <v>59</v>
      </c>
      <c r="L736" s="55" t="s">
        <v>420</v>
      </c>
      <c r="M736" s="85"/>
      <c r="N736" s="89">
        <v>929146</v>
      </c>
      <c r="O736" s="62" t="s">
        <v>418</v>
      </c>
    </row>
    <row r="737" spans="1:15" ht="93.6">
      <c r="A737" s="55" t="s">
        <v>764</v>
      </c>
      <c r="B737" s="59" t="s">
        <v>1196</v>
      </c>
      <c r="C737" s="55" t="s">
        <v>161</v>
      </c>
      <c r="D737" s="83" t="s">
        <v>8</v>
      </c>
      <c r="E737" s="84"/>
      <c r="F737" s="83" t="s">
        <v>724</v>
      </c>
      <c r="G737" s="83" t="s">
        <v>725</v>
      </c>
      <c r="H737" s="55" t="s">
        <v>724</v>
      </c>
      <c r="I737" s="55" t="s">
        <v>922</v>
      </c>
      <c r="J737" s="55" t="s">
        <v>1196</v>
      </c>
      <c r="K737" s="55" t="s">
        <v>394</v>
      </c>
      <c r="L737" s="55" t="s">
        <v>414</v>
      </c>
      <c r="M737" s="85"/>
      <c r="N737" s="89">
        <v>2487446.4700000002</v>
      </c>
      <c r="O737" s="62" t="s">
        <v>420</v>
      </c>
    </row>
    <row r="738" spans="1:15" ht="78">
      <c r="A738" s="55" t="s">
        <v>765</v>
      </c>
      <c r="B738" s="59" t="s">
        <v>418</v>
      </c>
      <c r="C738" s="55" t="s">
        <v>161</v>
      </c>
      <c r="D738" s="83" t="s">
        <v>8</v>
      </c>
      <c r="E738" s="84"/>
      <c r="F738" s="83" t="s">
        <v>724</v>
      </c>
      <c r="G738" s="83" t="s">
        <v>725</v>
      </c>
      <c r="H738" s="55" t="s">
        <v>724</v>
      </c>
      <c r="I738" s="55" t="s">
        <v>922</v>
      </c>
      <c r="J738" s="55" t="s">
        <v>1196</v>
      </c>
      <c r="K738" s="55" t="s">
        <v>417</v>
      </c>
      <c r="L738" s="55" t="s">
        <v>418</v>
      </c>
      <c r="M738" s="85"/>
      <c r="N738" s="89">
        <v>2275636.4700000002</v>
      </c>
      <c r="O738" s="62" t="s">
        <v>432</v>
      </c>
    </row>
    <row r="739" spans="1:15">
      <c r="A739" s="55" t="s">
        <v>766</v>
      </c>
      <c r="B739" s="59" t="s">
        <v>512</v>
      </c>
      <c r="C739" s="55" t="s">
        <v>161</v>
      </c>
      <c r="D739" s="83" t="s">
        <v>8</v>
      </c>
      <c r="E739" s="84"/>
      <c r="F739" s="83" t="s">
        <v>724</v>
      </c>
      <c r="G739" s="83" t="s">
        <v>725</v>
      </c>
      <c r="H739" s="55" t="s">
        <v>724</v>
      </c>
      <c r="I739" s="55" t="s">
        <v>922</v>
      </c>
      <c r="J739" s="55" t="s">
        <v>1196</v>
      </c>
      <c r="K739" s="55" t="s">
        <v>55</v>
      </c>
      <c r="L739" s="55" t="s">
        <v>512</v>
      </c>
      <c r="M739" s="85"/>
      <c r="N739" s="89">
        <v>2275636.4700000002</v>
      </c>
      <c r="O739" s="62" t="s">
        <v>1122</v>
      </c>
    </row>
    <row r="740" spans="1:15" ht="31.2">
      <c r="A740" s="55" t="s">
        <v>767</v>
      </c>
      <c r="B740" s="59" t="s">
        <v>432</v>
      </c>
      <c r="C740" s="55" t="s">
        <v>161</v>
      </c>
      <c r="D740" s="83" t="s">
        <v>8</v>
      </c>
      <c r="E740" s="84"/>
      <c r="F740" s="83" t="s">
        <v>724</v>
      </c>
      <c r="G740" s="83" t="s">
        <v>725</v>
      </c>
      <c r="H740" s="55" t="s">
        <v>724</v>
      </c>
      <c r="I740" s="55" t="s">
        <v>922</v>
      </c>
      <c r="J740" s="55" t="s">
        <v>1196</v>
      </c>
      <c r="K740" s="55" t="s">
        <v>119</v>
      </c>
      <c r="L740" s="55" t="s">
        <v>432</v>
      </c>
      <c r="M740" s="85"/>
      <c r="N740" s="89">
        <v>211310</v>
      </c>
      <c r="O740" s="62" t="s">
        <v>441</v>
      </c>
    </row>
    <row r="741" spans="1:15" ht="31.2">
      <c r="A741" s="55" t="s">
        <v>768</v>
      </c>
      <c r="B741" s="59" t="s">
        <v>1122</v>
      </c>
      <c r="C741" s="55" t="s">
        <v>161</v>
      </c>
      <c r="D741" s="83" t="s">
        <v>8</v>
      </c>
      <c r="E741" s="84"/>
      <c r="F741" s="83" t="s">
        <v>724</v>
      </c>
      <c r="G741" s="83" t="s">
        <v>725</v>
      </c>
      <c r="H741" s="55" t="s">
        <v>724</v>
      </c>
      <c r="I741" s="55" t="s">
        <v>922</v>
      </c>
      <c r="J741" s="55" t="s">
        <v>1196</v>
      </c>
      <c r="K741" s="55" t="s">
        <v>434</v>
      </c>
      <c r="L741" s="55" t="s">
        <v>1122</v>
      </c>
      <c r="M741" s="85"/>
      <c r="N741" s="89">
        <v>211310</v>
      </c>
      <c r="O741" s="62" t="s">
        <v>444</v>
      </c>
    </row>
    <row r="742" spans="1:15">
      <c r="A742" s="55" t="s">
        <v>769</v>
      </c>
      <c r="B742" s="59" t="s">
        <v>441</v>
      </c>
      <c r="C742" s="55" t="s">
        <v>161</v>
      </c>
      <c r="D742" s="83" t="s">
        <v>8</v>
      </c>
      <c r="E742" s="84"/>
      <c r="F742" s="83" t="s">
        <v>724</v>
      </c>
      <c r="G742" s="83" t="s">
        <v>725</v>
      </c>
      <c r="H742" s="55" t="s">
        <v>724</v>
      </c>
      <c r="I742" s="55" t="s">
        <v>922</v>
      </c>
      <c r="J742" s="55" t="s">
        <v>1196</v>
      </c>
      <c r="K742" s="55" t="s">
        <v>440</v>
      </c>
      <c r="L742" s="55" t="s">
        <v>441</v>
      </c>
      <c r="M742" s="85"/>
      <c r="N742" s="89">
        <v>500</v>
      </c>
      <c r="O742" s="62" t="s">
        <v>499</v>
      </c>
    </row>
    <row r="743" spans="1:15" ht="47.25" customHeight="1">
      <c r="A743" s="55" t="s">
        <v>770</v>
      </c>
      <c r="B743" s="59" t="s">
        <v>444</v>
      </c>
      <c r="C743" s="55" t="s">
        <v>161</v>
      </c>
      <c r="D743" s="83" t="s">
        <v>8</v>
      </c>
      <c r="E743" s="84"/>
      <c r="F743" s="83" t="s">
        <v>724</v>
      </c>
      <c r="G743" s="83" t="s">
        <v>725</v>
      </c>
      <c r="H743" s="55" t="s">
        <v>724</v>
      </c>
      <c r="I743" s="55" t="s">
        <v>922</v>
      </c>
      <c r="J743" s="55" t="s">
        <v>1196</v>
      </c>
      <c r="K743" s="55" t="s">
        <v>443</v>
      </c>
      <c r="L743" s="55" t="s">
        <v>444</v>
      </c>
      <c r="M743" s="85"/>
      <c r="N743" s="89">
        <v>500</v>
      </c>
      <c r="O743" s="62" t="s">
        <v>1150</v>
      </c>
    </row>
    <row r="744" spans="1:15" ht="31.2">
      <c r="A744" s="82" t="s">
        <v>771</v>
      </c>
      <c r="B744" s="57" t="s">
        <v>153</v>
      </c>
      <c r="C744" s="82" t="s">
        <v>50</v>
      </c>
      <c r="D744" s="83" t="s">
        <v>153</v>
      </c>
      <c r="E744" s="84">
        <v>919</v>
      </c>
      <c r="F744" s="83" t="s">
        <v>394</v>
      </c>
      <c r="G744" s="83" t="s">
        <v>413</v>
      </c>
      <c r="H744" s="82" t="s">
        <v>394</v>
      </c>
      <c r="I744" s="82" t="s">
        <v>394</v>
      </c>
      <c r="J744" s="55" t="s">
        <v>413</v>
      </c>
      <c r="K744" s="82" t="s">
        <v>394</v>
      </c>
      <c r="L744" s="55" t="s">
        <v>414</v>
      </c>
      <c r="M744" s="85"/>
      <c r="N744" s="86">
        <v>10447484.029999999</v>
      </c>
      <c r="O744" s="62" t="s">
        <v>236</v>
      </c>
    </row>
    <row r="745" spans="1:15">
      <c r="A745" s="82" t="s">
        <v>177</v>
      </c>
      <c r="B745" s="57" t="s">
        <v>412</v>
      </c>
      <c r="C745" s="82" t="s">
        <v>50</v>
      </c>
      <c r="D745" s="83" t="s">
        <v>153</v>
      </c>
      <c r="E745" s="84">
        <v>919</v>
      </c>
      <c r="F745" s="83" t="s">
        <v>411</v>
      </c>
      <c r="G745" s="83" t="s">
        <v>412</v>
      </c>
      <c r="H745" s="82" t="s">
        <v>411</v>
      </c>
      <c r="I745" s="82" t="s">
        <v>394</v>
      </c>
      <c r="J745" s="55" t="s">
        <v>413</v>
      </c>
      <c r="K745" s="82" t="s">
        <v>394</v>
      </c>
      <c r="L745" s="55" t="s">
        <v>414</v>
      </c>
      <c r="M745" s="85"/>
      <c r="N745" s="86">
        <v>10171484.029999999</v>
      </c>
      <c r="O745" s="62" t="s">
        <v>238</v>
      </c>
    </row>
    <row r="746" spans="1:15" ht="46.8">
      <c r="A746" s="82" t="s">
        <v>178</v>
      </c>
      <c r="B746" s="57" t="s">
        <v>468</v>
      </c>
      <c r="C746" s="82" t="s">
        <v>50</v>
      </c>
      <c r="D746" s="83" t="s">
        <v>153</v>
      </c>
      <c r="E746" s="84">
        <v>919</v>
      </c>
      <c r="F746" s="83" t="s">
        <v>467</v>
      </c>
      <c r="G746" s="83" t="s">
        <v>468</v>
      </c>
      <c r="H746" s="82" t="s">
        <v>467</v>
      </c>
      <c r="I746" s="82" t="s">
        <v>394</v>
      </c>
      <c r="J746" s="55" t="s">
        <v>413</v>
      </c>
      <c r="K746" s="82" t="s">
        <v>394</v>
      </c>
      <c r="L746" s="55" t="s">
        <v>414</v>
      </c>
      <c r="M746" s="85"/>
      <c r="N746" s="86">
        <v>9271805</v>
      </c>
      <c r="O746" s="62" t="s">
        <v>441</v>
      </c>
    </row>
    <row r="747" spans="1:15" ht="46.8">
      <c r="A747" s="55" t="s">
        <v>179</v>
      </c>
      <c r="B747" s="59" t="s">
        <v>1150</v>
      </c>
      <c r="C747" s="55" t="s">
        <v>50</v>
      </c>
      <c r="D747" s="83" t="s">
        <v>153</v>
      </c>
      <c r="E747" s="84">
        <v>919</v>
      </c>
      <c r="F747" s="83" t="s">
        <v>467</v>
      </c>
      <c r="G747" s="83" t="s">
        <v>468</v>
      </c>
      <c r="H747" s="55" t="s">
        <v>467</v>
      </c>
      <c r="I747" s="55" t="s">
        <v>1168</v>
      </c>
      <c r="J747" s="55" t="s">
        <v>1150</v>
      </c>
      <c r="K747" s="55" t="s">
        <v>394</v>
      </c>
      <c r="L747" s="55" t="s">
        <v>414</v>
      </c>
      <c r="M747" s="85"/>
      <c r="N747" s="89">
        <v>9271805</v>
      </c>
      <c r="O747" s="62" t="s">
        <v>548</v>
      </c>
    </row>
    <row r="748" spans="1:15" ht="62.4">
      <c r="A748" s="55" t="s">
        <v>180</v>
      </c>
      <c r="B748" s="59" t="s">
        <v>1170</v>
      </c>
      <c r="C748" s="55" t="s">
        <v>50</v>
      </c>
      <c r="D748" s="83" t="s">
        <v>153</v>
      </c>
      <c r="E748" s="84">
        <v>919</v>
      </c>
      <c r="F748" s="83" t="s">
        <v>467</v>
      </c>
      <c r="G748" s="83" t="s">
        <v>468</v>
      </c>
      <c r="H748" s="55" t="s">
        <v>467</v>
      </c>
      <c r="I748" s="55" t="s">
        <v>1169</v>
      </c>
      <c r="J748" s="55" t="s">
        <v>1170</v>
      </c>
      <c r="K748" s="55" t="s">
        <v>394</v>
      </c>
      <c r="L748" s="55" t="s">
        <v>414</v>
      </c>
      <c r="M748" s="85"/>
      <c r="N748" s="89">
        <v>9271805</v>
      </c>
      <c r="O748" s="62" t="s">
        <v>1117</v>
      </c>
    </row>
    <row r="749" spans="1:15" ht="46.8">
      <c r="A749" s="55" t="s">
        <v>181</v>
      </c>
      <c r="B749" s="59" t="s">
        <v>1121</v>
      </c>
      <c r="C749" s="55" t="s">
        <v>50</v>
      </c>
      <c r="D749" s="83" t="s">
        <v>153</v>
      </c>
      <c r="E749" s="84">
        <v>919</v>
      </c>
      <c r="F749" s="83" t="s">
        <v>467</v>
      </c>
      <c r="G749" s="83" t="s">
        <v>468</v>
      </c>
      <c r="H749" s="55" t="s">
        <v>467</v>
      </c>
      <c r="I749" s="55" t="s">
        <v>1171</v>
      </c>
      <c r="J749" s="55" t="s">
        <v>1121</v>
      </c>
      <c r="K749" s="55" t="s">
        <v>394</v>
      </c>
      <c r="L749" s="55" t="s">
        <v>414</v>
      </c>
      <c r="M749" s="85"/>
      <c r="N749" s="89">
        <v>9271805</v>
      </c>
      <c r="O749" s="62" t="s">
        <v>1176</v>
      </c>
    </row>
    <row r="750" spans="1:15" ht="78">
      <c r="A750" s="55" t="s">
        <v>1097</v>
      </c>
      <c r="B750" s="59" t="s">
        <v>418</v>
      </c>
      <c r="C750" s="55" t="s">
        <v>50</v>
      </c>
      <c r="D750" s="83" t="s">
        <v>153</v>
      </c>
      <c r="E750" s="84">
        <v>919</v>
      </c>
      <c r="F750" s="83" t="s">
        <v>467</v>
      </c>
      <c r="G750" s="83" t="s">
        <v>468</v>
      </c>
      <c r="H750" s="55" t="s">
        <v>467</v>
      </c>
      <c r="I750" s="55" t="s">
        <v>1171</v>
      </c>
      <c r="J750" s="55" t="s">
        <v>1121</v>
      </c>
      <c r="K750" s="55" t="s">
        <v>417</v>
      </c>
      <c r="L750" s="55" t="s">
        <v>418</v>
      </c>
      <c r="M750" s="85"/>
      <c r="N750" s="89">
        <v>8281912.1799999997</v>
      </c>
      <c r="O750" s="62" t="s">
        <v>539</v>
      </c>
    </row>
    <row r="751" spans="1:15" ht="31.2">
      <c r="A751" s="55" t="s">
        <v>182</v>
      </c>
      <c r="B751" s="59" t="s">
        <v>420</v>
      </c>
      <c r="C751" s="55" t="s">
        <v>50</v>
      </c>
      <c r="D751" s="83" t="s">
        <v>153</v>
      </c>
      <c r="E751" s="84">
        <v>919</v>
      </c>
      <c r="F751" s="83" t="s">
        <v>467</v>
      </c>
      <c r="G751" s="83" t="s">
        <v>468</v>
      </c>
      <c r="H751" s="55" t="s">
        <v>467</v>
      </c>
      <c r="I751" s="55" t="s">
        <v>1171</v>
      </c>
      <c r="J751" s="55" t="s">
        <v>1121</v>
      </c>
      <c r="K751" s="55" t="s">
        <v>59</v>
      </c>
      <c r="L751" s="55" t="s">
        <v>420</v>
      </c>
      <c r="M751" s="85"/>
      <c r="N751" s="89">
        <v>8281912.1799999997</v>
      </c>
      <c r="O751" s="62" t="s">
        <v>541</v>
      </c>
    </row>
    <row r="752" spans="1:15" s="88" customFormat="1" ht="31.2">
      <c r="A752" s="55" t="s">
        <v>183</v>
      </c>
      <c r="B752" s="59" t="s">
        <v>432</v>
      </c>
      <c r="C752" s="55" t="s">
        <v>50</v>
      </c>
      <c r="D752" s="83" t="s">
        <v>153</v>
      </c>
      <c r="E752" s="84">
        <v>919</v>
      </c>
      <c r="F752" s="83" t="s">
        <v>467</v>
      </c>
      <c r="G752" s="83" t="s">
        <v>468</v>
      </c>
      <c r="H752" s="55" t="s">
        <v>467</v>
      </c>
      <c r="I752" s="55" t="s">
        <v>1171</v>
      </c>
      <c r="J752" s="55" t="s">
        <v>1121</v>
      </c>
      <c r="K752" s="55" t="s">
        <v>119</v>
      </c>
      <c r="L752" s="55" t="s">
        <v>432</v>
      </c>
      <c r="M752" s="85"/>
      <c r="N752" s="89">
        <v>988001</v>
      </c>
      <c r="O752" s="87" t="s">
        <v>1103</v>
      </c>
    </row>
    <row r="753" spans="1:15" s="88" customFormat="1" ht="31.2">
      <c r="A753" s="55" t="s">
        <v>184</v>
      </c>
      <c r="B753" s="59" t="s">
        <v>1122</v>
      </c>
      <c r="C753" s="55" t="s">
        <v>50</v>
      </c>
      <c r="D753" s="83" t="s">
        <v>153</v>
      </c>
      <c r="E753" s="84">
        <v>919</v>
      </c>
      <c r="F753" s="83" t="s">
        <v>467</v>
      </c>
      <c r="G753" s="83" t="s">
        <v>468</v>
      </c>
      <c r="H753" s="55" t="s">
        <v>467</v>
      </c>
      <c r="I753" s="55" t="s">
        <v>1171</v>
      </c>
      <c r="J753" s="55" t="s">
        <v>1121</v>
      </c>
      <c r="K753" s="55" t="s">
        <v>434</v>
      </c>
      <c r="L753" s="55" t="s">
        <v>1122</v>
      </c>
      <c r="M753" s="85"/>
      <c r="N753" s="89">
        <v>988001</v>
      </c>
      <c r="O753" s="62" t="s">
        <v>1105</v>
      </c>
    </row>
    <row r="754" spans="1:15" ht="47.25" customHeight="1">
      <c r="A754" s="55" t="s">
        <v>185</v>
      </c>
      <c r="B754" s="59" t="s">
        <v>441</v>
      </c>
      <c r="C754" s="55" t="s">
        <v>50</v>
      </c>
      <c r="D754" s="83" t="s">
        <v>153</v>
      </c>
      <c r="E754" s="84">
        <v>919</v>
      </c>
      <c r="F754" s="83" t="s">
        <v>467</v>
      </c>
      <c r="G754" s="83" t="s">
        <v>468</v>
      </c>
      <c r="H754" s="55" t="s">
        <v>467</v>
      </c>
      <c r="I754" s="55" t="s">
        <v>1171</v>
      </c>
      <c r="J754" s="55" t="s">
        <v>1121</v>
      </c>
      <c r="K754" s="55" t="s">
        <v>440</v>
      </c>
      <c r="L754" s="55" t="s">
        <v>441</v>
      </c>
      <c r="M754" s="85"/>
      <c r="N754" s="89">
        <v>1891.82</v>
      </c>
      <c r="O754" s="62" t="s">
        <v>1150</v>
      </c>
    </row>
    <row r="755" spans="1:15">
      <c r="A755" s="55" t="s">
        <v>186</v>
      </c>
      <c r="B755" s="59" t="s">
        <v>444</v>
      </c>
      <c r="C755" s="55" t="s">
        <v>50</v>
      </c>
      <c r="D755" s="83" t="s">
        <v>153</v>
      </c>
      <c r="E755" s="84">
        <v>919</v>
      </c>
      <c r="F755" s="83" t="s">
        <v>467</v>
      </c>
      <c r="G755" s="83" t="s">
        <v>468</v>
      </c>
      <c r="H755" s="55" t="s">
        <v>467</v>
      </c>
      <c r="I755" s="55" t="s">
        <v>1171</v>
      </c>
      <c r="J755" s="55" t="s">
        <v>1121</v>
      </c>
      <c r="K755" s="55" t="s">
        <v>443</v>
      </c>
      <c r="L755" s="55" t="s">
        <v>444</v>
      </c>
      <c r="M755" s="85"/>
      <c r="N755" s="89">
        <v>1891.82</v>
      </c>
      <c r="O755" s="62" t="s">
        <v>927</v>
      </c>
    </row>
    <row r="756" spans="1:15">
      <c r="A756" s="82" t="s">
        <v>187</v>
      </c>
      <c r="B756" s="57" t="s">
        <v>499</v>
      </c>
      <c r="C756" s="82" t="s">
        <v>50</v>
      </c>
      <c r="D756" s="83" t="s">
        <v>153</v>
      </c>
      <c r="E756" s="84">
        <v>919</v>
      </c>
      <c r="F756" s="83" t="s">
        <v>498</v>
      </c>
      <c r="G756" s="83" t="s">
        <v>499</v>
      </c>
      <c r="H756" s="82" t="s">
        <v>498</v>
      </c>
      <c r="I756" s="82" t="s">
        <v>394</v>
      </c>
      <c r="J756" s="55" t="s">
        <v>413</v>
      </c>
      <c r="K756" s="82" t="s">
        <v>394</v>
      </c>
      <c r="L756" s="55" t="s">
        <v>414</v>
      </c>
      <c r="M756" s="85"/>
      <c r="N756" s="86">
        <v>899679.03</v>
      </c>
      <c r="O756" s="62" t="s">
        <v>5</v>
      </c>
    </row>
    <row r="757" spans="1:15" ht="46.8">
      <c r="A757" s="55" t="s">
        <v>188</v>
      </c>
      <c r="B757" s="59" t="s">
        <v>1150</v>
      </c>
      <c r="C757" s="55" t="s">
        <v>50</v>
      </c>
      <c r="D757" s="83" t="s">
        <v>153</v>
      </c>
      <c r="E757" s="84">
        <v>919</v>
      </c>
      <c r="F757" s="83" t="s">
        <v>498</v>
      </c>
      <c r="G757" s="83" t="s">
        <v>499</v>
      </c>
      <c r="H757" s="55" t="s">
        <v>498</v>
      </c>
      <c r="I757" s="55" t="s">
        <v>1168</v>
      </c>
      <c r="J757" s="55" t="s">
        <v>1150</v>
      </c>
      <c r="K757" s="55" t="s">
        <v>394</v>
      </c>
      <c r="L757" s="55" t="s">
        <v>414</v>
      </c>
      <c r="M757" s="85"/>
      <c r="N757" s="89">
        <v>586955.03</v>
      </c>
      <c r="O757" s="62" t="s">
        <v>1106</v>
      </c>
    </row>
    <row r="758" spans="1:15" ht="31.2">
      <c r="A758" s="55" t="s">
        <v>189</v>
      </c>
      <c r="B758" s="59" t="s">
        <v>236</v>
      </c>
      <c r="C758" s="55" t="s">
        <v>50</v>
      </c>
      <c r="D758" s="83" t="s">
        <v>153</v>
      </c>
      <c r="E758" s="84">
        <v>919</v>
      </c>
      <c r="F758" s="83" t="s">
        <v>498</v>
      </c>
      <c r="G758" s="83" t="s">
        <v>499</v>
      </c>
      <c r="H758" s="55" t="s">
        <v>498</v>
      </c>
      <c r="I758" s="55" t="s">
        <v>235</v>
      </c>
      <c r="J758" s="55" t="s">
        <v>236</v>
      </c>
      <c r="K758" s="55" t="s">
        <v>394</v>
      </c>
      <c r="L758" s="55" t="s">
        <v>414</v>
      </c>
      <c r="M758" s="85"/>
      <c r="N758" s="89">
        <v>586955.03</v>
      </c>
      <c r="O758" s="62" t="s">
        <v>1107</v>
      </c>
    </row>
    <row r="759" spans="1:15" ht="93.6">
      <c r="A759" s="55" t="s">
        <v>338</v>
      </c>
      <c r="B759" s="59" t="s">
        <v>238</v>
      </c>
      <c r="C759" s="55" t="s">
        <v>50</v>
      </c>
      <c r="D759" s="83" t="s">
        <v>153</v>
      </c>
      <c r="E759" s="84">
        <v>919</v>
      </c>
      <c r="F759" s="83" t="s">
        <v>498</v>
      </c>
      <c r="G759" s="83" t="s">
        <v>499</v>
      </c>
      <c r="H759" s="55" t="s">
        <v>498</v>
      </c>
      <c r="I759" s="55" t="s">
        <v>237</v>
      </c>
      <c r="J759" s="55" t="s">
        <v>238</v>
      </c>
      <c r="K759" s="55" t="s">
        <v>394</v>
      </c>
      <c r="L759" s="55" t="s">
        <v>414</v>
      </c>
      <c r="M759" s="85"/>
      <c r="N759" s="89">
        <v>586955.03</v>
      </c>
    </row>
    <row r="760" spans="1:15">
      <c r="A760" s="55" t="s">
        <v>339</v>
      </c>
      <c r="B760" s="59" t="s">
        <v>441</v>
      </c>
      <c r="C760" s="55" t="s">
        <v>50</v>
      </c>
      <c r="D760" s="83" t="s">
        <v>153</v>
      </c>
      <c r="E760" s="84">
        <v>919</v>
      </c>
      <c r="F760" s="83" t="s">
        <v>498</v>
      </c>
      <c r="G760" s="83" t="s">
        <v>499</v>
      </c>
      <c r="H760" s="55" t="s">
        <v>498</v>
      </c>
      <c r="I760" s="55" t="s">
        <v>237</v>
      </c>
      <c r="J760" s="55" t="s">
        <v>238</v>
      </c>
      <c r="K760" s="55" t="s">
        <v>440</v>
      </c>
      <c r="L760" s="55" t="s">
        <v>441</v>
      </c>
      <c r="M760" s="85"/>
      <c r="N760" s="89">
        <v>586955.03</v>
      </c>
    </row>
    <row r="761" spans="1:15">
      <c r="A761" s="55" t="s">
        <v>340</v>
      </c>
      <c r="B761" s="59" t="s">
        <v>548</v>
      </c>
      <c r="C761" s="55" t="s">
        <v>50</v>
      </c>
      <c r="D761" s="83" t="s">
        <v>153</v>
      </c>
      <c r="E761" s="84">
        <v>919</v>
      </c>
      <c r="F761" s="83" t="s">
        <v>498</v>
      </c>
      <c r="G761" s="83" t="s">
        <v>499</v>
      </c>
      <c r="H761" s="55" t="s">
        <v>498</v>
      </c>
      <c r="I761" s="55" t="s">
        <v>237</v>
      </c>
      <c r="J761" s="55" t="s">
        <v>238</v>
      </c>
      <c r="K761" s="55" t="s">
        <v>547</v>
      </c>
      <c r="L761" s="55" t="s">
        <v>548</v>
      </c>
      <c r="M761" s="85"/>
      <c r="N761" s="89">
        <v>586955.03</v>
      </c>
    </row>
    <row r="762" spans="1:15">
      <c r="A762" s="55" t="s">
        <v>341</v>
      </c>
      <c r="B762" s="59" t="s">
        <v>1117</v>
      </c>
      <c r="C762" s="55" t="s">
        <v>50</v>
      </c>
      <c r="D762" s="83" t="s">
        <v>153</v>
      </c>
      <c r="E762" s="84">
        <v>919</v>
      </c>
      <c r="F762" s="83" t="s">
        <v>498</v>
      </c>
      <c r="G762" s="83" t="s">
        <v>499</v>
      </c>
      <c r="H762" s="55" t="s">
        <v>498</v>
      </c>
      <c r="I762" s="55" t="s">
        <v>1116</v>
      </c>
      <c r="J762" s="55" t="s">
        <v>1117</v>
      </c>
      <c r="K762" s="55" t="s">
        <v>394</v>
      </c>
      <c r="L762" s="55" t="s">
        <v>414</v>
      </c>
      <c r="M762" s="85"/>
      <c r="N762" s="89">
        <v>312724</v>
      </c>
    </row>
    <row r="763" spans="1:15" ht="109.2">
      <c r="A763" s="55" t="s">
        <v>342</v>
      </c>
      <c r="B763" s="59" t="s">
        <v>1176</v>
      </c>
      <c r="C763" s="55" t="s">
        <v>50</v>
      </c>
      <c r="D763" s="83" t="s">
        <v>153</v>
      </c>
      <c r="E763" s="84">
        <v>919</v>
      </c>
      <c r="F763" s="83" t="s">
        <v>498</v>
      </c>
      <c r="G763" s="83" t="s">
        <v>499</v>
      </c>
      <c r="H763" s="55" t="s">
        <v>498</v>
      </c>
      <c r="I763" s="55" t="s">
        <v>1131</v>
      </c>
      <c r="J763" s="55" t="s">
        <v>1176</v>
      </c>
      <c r="K763" s="55" t="s">
        <v>394</v>
      </c>
      <c r="L763" s="55" t="s">
        <v>414</v>
      </c>
      <c r="M763" s="85"/>
      <c r="N763" s="89">
        <v>312724</v>
      </c>
    </row>
    <row r="764" spans="1:15">
      <c r="A764" s="55" t="s">
        <v>343</v>
      </c>
      <c r="B764" s="59" t="s">
        <v>539</v>
      </c>
      <c r="C764" s="55" t="s">
        <v>50</v>
      </c>
      <c r="D764" s="83" t="s">
        <v>153</v>
      </c>
      <c r="E764" s="84">
        <v>919</v>
      </c>
      <c r="F764" s="83" t="s">
        <v>498</v>
      </c>
      <c r="G764" s="83" t="s">
        <v>499</v>
      </c>
      <c r="H764" s="55" t="s">
        <v>498</v>
      </c>
      <c r="I764" s="55" t="s">
        <v>1131</v>
      </c>
      <c r="J764" s="55" t="s">
        <v>1176</v>
      </c>
      <c r="K764" s="55" t="s">
        <v>538</v>
      </c>
      <c r="L764" s="55" t="s">
        <v>539</v>
      </c>
      <c r="M764" s="85"/>
      <c r="N764" s="89">
        <v>312724</v>
      </c>
    </row>
    <row r="765" spans="1:15" ht="31.2">
      <c r="A765" s="55" t="s">
        <v>344</v>
      </c>
      <c r="B765" s="59" t="s">
        <v>541</v>
      </c>
      <c r="C765" s="55" t="s">
        <v>50</v>
      </c>
      <c r="D765" s="83" t="s">
        <v>153</v>
      </c>
      <c r="E765" s="84">
        <v>919</v>
      </c>
      <c r="F765" s="83" t="s">
        <v>498</v>
      </c>
      <c r="G765" s="83" t="s">
        <v>499</v>
      </c>
      <c r="H765" s="55" t="s">
        <v>498</v>
      </c>
      <c r="I765" s="55" t="s">
        <v>1131</v>
      </c>
      <c r="J765" s="55" t="s">
        <v>1176</v>
      </c>
      <c r="K765" s="55" t="s">
        <v>540</v>
      </c>
      <c r="L765" s="55" t="s">
        <v>541</v>
      </c>
      <c r="M765" s="85"/>
      <c r="N765" s="89">
        <v>312724</v>
      </c>
    </row>
    <row r="766" spans="1:15" ht="31.2">
      <c r="A766" s="82" t="s">
        <v>345</v>
      </c>
      <c r="B766" s="57" t="s">
        <v>1103</v>
      </c>
      <c r="C766" s="82" t="s">
        <v>50</v>
      </c>
      <c r="D766" s="83" t="s">
        <v>153</v>
      </c>
      <c r="E766" s="84">
        <v>919</v>
      </c>
      <c r="F766" s="83" t="s">
        <v>1102</v>
      </c>
      <c r="G766" s="83" t="s">
        <v>1103</v>
      </c>
      <c r="H766" s="82" t="s">
        <v>1102</v>
      </c>
      <c r="I766" s="82" t="s">
        <v>394</v>
      </c>
      <c r="J766" s="55" t="s">
        <v>413</v>
      </c>
      <c r="K766" s="82" t="s">
        <v>394</v>
      </c>
      <c r="L766" s="55" t="s">
        <v>414</v>
      </c>
      <c r="M766" s="85"/>
      <c r="N766" s="86">
        <v>276000</v>
      </c>
    </row>
    <row r="767" spans="1:15" ht="31.2">
      <c r="A767" s="82" t="s">
        <v>346</v>
      </c>
      <c r="B767" s="57" t="s">
        <v>1105</v>
      </c>
      <c r="C767" s="82" t="s">
        <v>50</v>
      </c>
      <c r="D767" s="83" t="s">
        <v>153</v>
      </c>
      <c r="E767" s="84">
        <v>919</v>
      </c>
      <c r="F767" s="83" t="s">
        <v>1104</v>
      </c>
      <c r="G767" s="83" t="s">
        <v>1105</v>
      </c>
      <c r="H767" s="82" t="s">
        <v>1104</v>
      </c>
      <c r="I767" s="82" t="s">
        <v>394</v>
      </c>
      <c r="J767" s="55" t="s">
        <v>413</v>
      </c>
      <c r="K767" s="82" t="s">
        <v>394</v>
      </c>
      <c r="L767" s="55" t="s">
        <v>414</v>
      </c>
      <c r="M767" s="85"/>
      <c r="N767" s="86">
        <v>276000</v>
      </c>
    </row>
    <row r="768" spans="1:15" ht="46.8">
      <c r="A768" s="55" t="s">
        <v>347</v>
      </c>
      <c r="B768" s="59" t="s">
        <v>1150</v>
      </c>
      <c r="C768" s="55" t="s">
        <v>50</v>
      </c>
      <c r="D768" s="83" t="s">
        <v>153</v>
      </c>
      <c r="E768" s="84">
        <v>919</v>
      </c>
      <c r="F768" s="83" t="s">
        <v>1104</v>
      </c>
      <c r="G768" s="83" t="s">
        <v>1105</v>
      </c>
      <c r="H768" s="55" t="s">
        <v>1104</v>
      </c>
      <c r="I768" s="55" t="s">
        <v>1168</v>
      </c>
      <c r="J768" s="55" t="s">
        <v>1150</v>
      </c>
      <c r="K768" s="55" t="s">
        <v>394</v>
      </c>
      <c r="L768" s="55" t="s">
        <v>414</v>
      </c>
      <c r="M768" s="85"/>
      <c r="N768" s="89">
        <v>276000</v>
      </c>
    </row>
    <row r="769" spans="1:14">
      <c r="A769" s="55" t="s">
        <v>348</v>
      </c>
      <c r="B769" s="59" t="s">
        <v>927</v>
      </c>
      <c r="C769" s="55" t="s">
        <v>50</v>
      </c>
      <c r="D769" s="83" t="s">
        <v>153</v>
      </c>
      <c r="E769" s="84">
        <v>919</v>
      </c>
      <c r="F769" s="83" t="s">
        <v>1104</v>
      </c>
      <c r="G769" s="83" t="s">
        <v>1105</v>
      </c>
      <c r="H769" s="55" t="s">
        <v>1104</v>
      </c>
      <c r="I769" s="55" t="s">
        <v>926</v>
      </c>
      <c r="J769" s="55" t="s">
        <v>927</v>
      </c>
      <c r="K769" s="55" t="s">
        <v>394</v>
      </c>
      <c r="L769" s="55" t="s">
        <v>414</v>
      </c>
      <c r="M769" s="85"/>
      <c r="N769" s="89">
        <v>276000</v>
      </c>
    </row>
    <row r="770" spans="1:14" ht="93.6">
      <c r="A770" s="55" t="s">
        <v>349</v>
      </c>
      <c r="B770" s="59" t="s">
        <v>5</v>
      </c>
      <c r="C770" s="55" t="s">
        <v>50</v>
      </c>
      <c r="D770" s="83" t="s">
        <v>153</v>
      </c>
      <c r="E770" s="84">
        <v>919</v>
      </c>
      <c r="F770" s="83" t="s">
        <v>1104</v>
      </c>
      <c r="G770" s="83" t="s">
        <v>1105</v>
      </c>
      <c r="H770" s="55" t="s">
        <v>1104</v>
      </c>
      <c r="I770" s="55" t="s">
        <v>928</v>
      </c>
      <c r="J770" s="55" t="s">
        <v>5</v>
      </c>
      <c r="K770" s="55" t="s">
        <v>394</v>
      </c>
      <c r="L770" s="55" t="s">
        <v>414</v>
      </c>
      <c r="M770" s="85"/>
      <c r="N770" s="89">
        <v>276000</v>
      </c>
    </row>
    <row r="771" spans="1:14" ht="31.2">
      <c r="A771" s="55" t="s">
        <v>350</v>
      </c>
      <c r="B771" s="59" t="s">
        <v>1106</v>
      </c>
      <c r="C771" s="55" t="s">
        <v>50</v>
      </c>
      <c r="D771" s="83" t="s">
        <v>153</v>
      </c>
      <c r="E771" s="84">
        <v>919</v>
      </c>
      <c r="F771" s="83" t="s">
        <v>1104</v>
      </c>
      <c r="G771" s="83" t="s">
        <v>1105</v>
      </c>
      <c r="H771" s="55" t="s">
        <v>1104</v>
      </c>
      <c r="I771" s="55" t="s">
        <v>928</v>
      </c>
      <c r="J771" s="55" t="s">
        <v>5</v>
      </c>
      <c r="K771" s="55" t="s">
        <v>1094</v>
      </c>
      <c r="L771" s="55" t="s">
        <v>1106</v>
      </c>
      <c r="M771" s="85"/>
      <c r="N771" s="89">
        <v>276000</v>
      </c>
    </row>
    <row r="772" spans="1:14">
      <c r="A772" s="55" t="s">
        <v>351</v>
      </c>
      <c r="B772" s="59" t="s">
        <v>1107</v>
      </c>
      <c r="C772" s="55" t="s">
        <v>50</v>
      </c>
      <c r="D772" s="83" t="s">
        <v>153</v>
      </c>
      <c r="E772" s="84">
        <v>919</v>
      </c>
      <c r="F772" s="83" t="s">
        <v>1104</v>
      </c>
      <c r="G772" s="83" t="s">
        <v>1105</v>
      </c>
      <c r="H772" s="55" t="s">
        <v>1104</v>
      </c>
      <c r="I772" s="55" t="s">
        <v>928</v>
      </c>
      <c r="J772" s="55" t="s">
        <v>5</v>
      </c>
      <c r="K772" s="55" t="s">
        <v>1097</v>
      </c>
      <c r="L772" s="55" t="s">
        <v>1107</v>
      </c>
      <c r="M772" s="85"/>
      <c r="N772" s="89">
        <v>276000</v>
      </c>
    </row>
  </sheetData>
  <autoFilter ref="A20:N758"/>
  <mergeCells count="1">
    <mergeCell ref="A17:N17"/>
  </mergeCells>
  <phoneticPr fontId="2" type="noConversion"/>
  <pageMargins left="0.78740157480314965" right="0.39370078740157483" top="0.78740157480314965" bottom="0.78740157480314965" header="0.51181102362204722" footer="0.51181102362204722"/>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tabColor indexed="11"/>
  </sheetPr>
  <dimension ref="A1:P508"/>
  <sheetViews>
    <sheetView view="pageBreakPreview" zoomScale="75" workbookViewId="0"/>
  </sheetViews>
  <sheetFormatPr defaultRowHeight="13.2"/>
  <cols>
    <col min="1" max="1" width="9.33203125" bestFit="1" customWidth="1"/>
    <col min="2" max="2" width="54" customWidth="1"/>
    <col min="3" max="3" width="10" customWidth="1"/>
    <col min="4" max="7" width="0" hidden="1" customWidth="1"/>
    <col min="8" max="9" width="9.33203125" bestFit="1" customWidth="1"/>
    <col min="10" max="10" width="0" hidden="1" customWidth="1"/>
    <col min="11" max="11" width="9.33203125" bestFit="1" customWidth="1"/>
    <col min="12" max="14" width="0" hidden="1" customWidth="1"/>
    <col min="15" max="16" width="16.88671875" bestFit="1" customWidth="1"/>
  </cols>
  <sheetData>
    <row r="1" spans="1:16" ht="15.6">
      <c r="A1" s="41"/>
      <c r="B1" s="70"/>
      <c r="C1" s="40"/>
      <c r="D1" s="43"/>
      <c r="E1" s="71"/>
      <c r="F1" s="42"/>
      <c r="G1" s="42"/>
      <c r="H1" s="1" t="s">
        <v>859</v>
      </c>
      <c r="I1" s="41"/>
      <c r="J1" s="41"/>
      <c r="K1" s="41"/>
      <c r="L1" s="41"/>
      <c r="M1" s="72"/>
      <c r="N1" s="42"/>
      <c r="O1" s="152"/>
      <c r="P1" s="152"/>
    </row>
    <row r="2" spans="1:16" ht="15.6">
      <c r="A2" s="41"/>
      <c r="B2" s="70"/>
      <c r="C2" s="40"/>
      <c r="D2" s="43"/>
      <c r="E2" s="71"/>
      <c r="F2" s="42"/>
      <c r="G2" s="42"/>
      <c r="H2" s="1" t="s">
        <v>157</v>
      </c>
      <c r="I2" s="41"/>
      <c r="J2" s="41"/>
      <c r="K2" s="41"/>
      <c r="L2" s="41"/>
      <c r="M2" s="72"/>
      <c r="N2" s="42"/>
      <c r="O2" s="152"/>
      <c r="P2" s="152"/>
    </row>
    <row r="3" spans="1:16" ht="15.6">
      <c r="A3" s="41"/>
      <c r="B3" s="70"/>
      <c r="C3" s="40"/>
      <c r="D3" s="43"/>
      <c r="E3" s="71"/>
      <c r="F3" s="42"/>
      <c r="G3" s="42"/>
      <c r="H3" s="1" t="s">
        <v>833</v>
      </c>
      <c r="I3" s="41"/>
      <c r="J3" s="41"/>
      <c r="K3" s="41"/>
      <c r="L3" s="41"/>
      <c r="M3" s="72"/>
      <c r="N3" s="42"/>
      <c r="O3" s="152"/>
      <c r="P3" s="152"/>
    </row>
    <row r="4" spans="1:16" ht="15.6">
      <c r="A4" s="41"/>
      <c r="B4" s="70"/>
      <c r="C4" s="40"/>
      <c r="D4" s="43"/>
      <c r="E4" s="71"/>
      <c r="F4" s="42"/>
      <c r="G4" s="42"/>
      <c r="H4" s="1" t="s">
        <v>834</v>
      </c>
      <c r="I4" s="41"/>
      <c r="J4" s="41"/>
      <c r="K4" s="41"/>
      <c r="L4" s="41"/>
      <c r="M4" s="72"/>
      <c r="N4" s="42"/>
      <c r="O4" s="152"/>
      <c r="P4" s="152"/>
    </row>
    <row r="5" spans="1:16" ht="15.6">
      <c r="A5" s="41"/>
      <c r="B5" s="70"/>
      <c r="C5" s="40"/>
      <c r="D5" s="43"/>
      <c r="E5" s="71"/>
      <c r="F5" s="42"/>
      <c r="G5" s="42"/>
      <c r="H5" s="1" t="s">
        <v>1516</v>
      </c>
      <c r="I5" s="41"/>
      <c r="J5" s="41"/>
      <c r="K5" s="41"/>
      <c r="L5" s="41"/>
      <c r="M5" s="72"/>
      <c r="N5" s="42"/>
      <c r="O5" s="152"/>
      <c r="P5" s="152"/>
    </row>
    <row r="6" spans="1:16" ht="15.6">
      <c r="A6" s="41"/>
      <c r="B6" s="70"/>
      <c r="C6" s="40"/>
      <c r="D6" s="43"/>
      <c r="E6" s="71"/>
      <c r="F6" s="42"/>
      <c r="G6" s="42"/>
      <c r="H6" s="27" t="s">
        <v>1517</v>
      </c>
      <c r="I6" s="41"/>
      <c r="J6" s="41"/>
      <c r="K6" s="41"/>
      <c r="L6" s="41"/>
      <c r="M6" s="72"/>
      <c r="N6" s="42"/>
      <c r="O6" s="152"/>
      <c r="P6" s="152"/>
    </row>
    <row r="7" spans="1:16" ht="15.6">
      <c r="A7" s="41"/>
      <c r="B7" s="70"/>
      <c r="C7" s="40"/>
      <c r="D7" s="43"/>
      <c r="E7" s="71"/>
      <c r="F7" s="42"/>
      <c r="G7" s="42"/>
      <c r="H7" s="1" t="s">
        <v>0</v>
      </c>
      <c r="I7" s="41"/>
      <c r="J7" s="41"/>
      <c r="K7" s="41"/>
      <c r="L7" s="41"/>
      <c r="M7" s="72"/>
      <c r="N7" s="42"/>
      <c r="O7" s="152"/>
      <c r="P7" s="152"/>
    </row>
    <row r="8" spans="1:16" ht="15.6">
      <c r="A8" s="41"/>
      <c r="B8" s="70"/>
      <c r="C8" s="40"/>
      <c r="D8" s="43"/>
      <c r="E8" s="71"/>
      <c r="F8" s="42"/>
      <c r="G8" s="42"/>
      <c r="H8" s="1" t="s">
        <v>352</v>
      </c>
      <c r="I8" s="41"/>
      <c r="J8" s="41"/>
      <c r="K8" s="41"/>
      <c r="L8" s="41"/>
      <c r="M8" s="72"/>
      <c r="N8" s="42"/>
      <c r="O8" s="152"/>
      <c r="P8" s="152"/>
    </row>
    <row r="9" spans="1:16" ht="15.6">
      <c r="A9" s="41"/>
      <c r="B9" s="70"/>
      <c r="C9" s="40"/>
      <c r="D9" s="43"/>
      <c r="E9" s="71"/>
      <c r="F9" s="42"/>
      <c r="G9" s="42"/>
      <c r="H9" s="1" t="s">
        <v>158</v>
      </c>
      <c r="I9" s="41"/>
      <c r="J9" s="41"/>
      <c r="K9" s="41"/>
      <c r="L9" s="41"/>
      <c r="M9" s="72"/>
      <c r="N9" s="42"/>
      <c r="O9" s="152"/>
      <c r="P9" s="152"/>
    </row>
    <row r="10" spans="1:16" ht="15.6">
      <c r="A10" s="41"/>
      <c r="B10" s="70"/>
      <c r="C10" s="40"/>
      <c r="D10" s="43"/>
      <c r="E10" s="71"/>
      <c r="F10" s="42"/>
      <c r="G10" s="42"/>
      <c r="H10" s="1" t="s">
        <v>627</v>
      </c>
      <c r="I10" s="41"/>
      <c r="J10" s="41"/>
      <c r="K10" s="41"/>
      <c r="L10" s="41"/>
      <c r="M10" s="72"/>
      <c r="N10" s="42"/>
      <c r="O10" s="152"/>
      <c r="P10" s="152"/>
    </row>
    <row r="11" spans="1:16" ht="15.6">
      <c r="A11" s="41"/>
      <c r="B11" s="70"/>
      <c r="C11" s="40"/>
      <c r="D11" s="43"/>
      <c r="E11" s="71"/>
      <c r="F11" s="42"/>
      <c r="G11" s="42"/>
      <c r="H11" s="1" t="s">
        <v>1516</v>
      </c>
      <c r="I11" s="41"/>
      <c r="J11" s="41"/>
      <c r="K11" s="41"/>
      <c r="L11" s="41"/>
      <c r="M11" s="72"/>
      <c r="N11" s="42"/>
      <c r="O11" s="152"/>
      <c r="P11" s="152"/>
    </row>
    <row r="12" spans="1:16" ht="15.6">
      <c r="A12" s="41"/>
      <c r="B12" s="70"/>
      <c r="C12" s="40"/>
      <c r="D12" s="43"/>
      <c r="E12" s="71"/>
      <c r="F12" s="42"/>
      <c r="G12" s="42"/>
      <c r="H12" s="27" t="s">
        <v>1517</v>
      </c>
      <c r="I12" s="41"/>
      <c r="J12" s="41"/>
      <c r="K12" s="41"/>
      <c r="L12" s="41"/>
      <c r="M12" s="72"/>
      <c r="N12" s="42"/>
      <c r="O12" s="152"/>
      <c r="P12" s="152"/>
    </row>
    <row r="13" spans="1:16" ht="15.6">
      <c r="A13" s="41"/>
      <c r="B13" s="70"/>
      <c r="C13" s="40"/>
      <c r="D13" s="43"/>
      <c r="E13" s="71"/>
      <c r="F13" s="42"/>
      <c r="G13" s="42"/>
      <c r="H13" s="41"/>
      <c r="I13" s="41"/>
      <c r="J13" s="41"/>
      <c r="K13" s="41"/>
      <c r="L13" s="41"/>
      <c r="M13" s="72"/>
      <c r="N13" s="42"/>
      <c r="O13" s="152"/>
      <c r="P13" s="152"/>
    </row>
    <row r="14" spans="1:16" ht="15.6">
      <c r="A14" s="41"/>
      <c r="B14" s="70"/>
      <c r="C14" s="40"/>
      <c r="D14" s="43"/>
      <c r="E14" s="71"/>
      <c r="F14" s="42"/>
      <c r="G14" s="42"/>
      <c r="H14" s="41"/>
      <c r="I14" s="41"/>
      <c r="J14" s="41"/>
      <c r="K14" s="41"/>
      <c r="L14" s="41"/>
      <c r="M14" s="72"/>
      <c r="N14" s="42"/>
      <c r="O14" s="152"/>
      <c r="P14" s="152"/>
    </row>
    <row r="15" spans="1:16" ht="17.399999999999999">
      <c r="A15" s="174" t="s">
        <v>353</v>
      </c>
      <c r="B15" s="174"/>
      <c r="C15" s="174"/>
      <c r="D15" s="174"/>
      <c r="E15" s="174"/>
      <c r="F15" s="174"/>
      <c r="G15" s="174"/>
      <c r="H15" s="174"/>
      <c r="I15" s="174"/>
      <c r="J15" s="174"/>
      <c r="K15" s="174"/>
      <c r="L15" s="174"/>
      <c r="M15" s="174"/>
      <c r="N15" s="174"/>
      <c r="O15" s="174"/>
      <c r="P15" s="174"/>
    </row>
    <row r="16" spans="1:16" ht="15.6">
      <c r="A16" s="41"/>
      <c r="B16" s="70"/>
      <c r="C16" s="41"/>
      <c r="D16" s="42"/>
      <c r="E16" s="76"/>
      <c r="F16" s="42"/>
      <c r="G16" s="42"/>
      <c r="H16" s="41"/>
      <c r="I16" s="41"/>
      <c r="J16" s="41"/>
      <c r="K16" s="41"/>
      <c r="L16" s="41"/>
      <c r="M16" s="72"/>
      <c r="N16" s="42"/>
      <c r="O16" s="153"/>
      <c r="P16" s="153"/>
    </row>
    <row r="17" spans="1:16" ht="15.6">
      <c r="A17" s="176" t="s">
        <v>109</v>
      </c>
      <c r="B17" s="176" t="s">
        <v>140</v>
      </c>
      <c r="C17" s="176" t="s">
        <v>141</v>
      </c>
      <c r="D17" s="77"/>
      <c r="E17" s="77"/>
      <c r="F17" s="77"/>
      <c r="G17" s="77"/>
      <c r="H17" s="176" t="s">
        <v>142</v>
      </c>
      <c r="I17" s="176" t="s">
        <v>143</v>
      </c>
      <c r="J17" s="78"/>
      <c r="K17" s="176" t="s">
        <v>144</v>
      </c>
      <c r="L17" s="77"/>
      <c r="M17" s="79"/>
      <c r="N17" s="80"/>
      <c r="O17" s="178" t="s">
        <v>384</v>
      </c>
      <c r="P17" s="179"/>
    </row>
    <row r="18" spans="1:16" ht="15.6">
      <c r="A18" s="177"/>
      <c r="B18" s="177"/>
      <c r="C18" s="177"/>
      <c r="D18" s="94"/>
      <c r="E18" s="94"/>
      <c r="F18" s="94"/>
      <c r="G18" s="94"/>
      <c r="H18" s="177"/>
      <c r="I18" s="177"/>
      <c r="J18" s="95"/>
      <c r="K18" s="177"/>
      <c r="L18" s="94"/>
      <c r="M18" s="96"/>
      <c r="N18" s="80"/>
      <c r="O18" s="94" t="s">
        <v>311</v>
      </c>
      <c r="P18" s="94" t="s">
        <v>312</v>
      </c>
    </row>
    <row r="19" spans="1:16" ht="15.6">
      <c r="A19" s="94">
        <v>1</v>
      </c>
      <c r="B19" s="94">
        <v>2</v>
      </c>
      <c r="C19" s="94">
        <v>3</v>
      </c>
      <c r="D19" s="94"/>
      <c r="E19" s="94"/>
      <c r="F19" s="94"/>
      <c r="G19" s="94"/>
      <c r="H19" s="94">
        <v>4</v>
      </c>
      <c r="I19" s="94">
        <v>5</v>
      </c>
      <c r="J19" s="95"/>
      <c r="K19" s="94">
        <v>6</v>
      </c>
      <c r="L19" s="94"/>
      <c r="M19" s="96"/>
      <c r="N19" s="80"/>
      <c r="O19" s="154">
        <v>7</v>
      </c>
      <c r="P19" s="154">
        <v>8</v>
      </c>
    </row>
    <row r="20" spans="1:16" ht="15.6">
      <c r="A20" s="82" t="s">
        <v>406</v>
      </c>
      <c r="B20" s="57" t="s">
        <v>1110</v>
      </c>
      <c r="C20" s="82" t="s">
        <v>394</v>
      </c>
      <c r="D20" s="83" t="s">
        <v>414</v>
      </c>
      <c r="E20" s="84"/>
      <c r="F20" s="83" t="s">
        <v>1108</v>
      </c>
      <c r="G20" s="83" t="s">
        <v>1109</v>
      </c>
      <c r="H20" s="82" t="s">
        <v>394</v>
      </c>
      <c r="I20" s="82" t="s">
        <v>394</v>
      </c>
      <c r="J20" s="55" t="s">
        <v>413</v>
      </c>
      <c r="K20" s="82" t="s">
        <v>394</v>
      </c>
      <c r="L20" s="55" t="s">
        <v>414</v>
      </c>
      <c r="M20" s="85" t="s">
        <v>1109</v>
      </c>
      <c r="N20" s="56" t="s">
        <v>1110</v>
      </c>
      <c r="O20" s="97">
        <v>869350117.86000001</v>
      </c>
      <c r="P20" s="97">
        <v>858380796.05999994</v>
      </c>
    </row>
    <row r="21" spans="1:16" ht="15.6">
      <c r="A21" s="82" t="s">
        <v>407</v>
      </c>
      <c r="B21" s="57" t="s">
        <v>145</v>
      </c>
      <c r="C21" s="82" t="s">
        <v>47</v>
      </c>
      <c r="D21" s="83" t="s">
        <v>145</v>
      </c>
      <c r="E21" s="84">
        <v>901</v>
      </c>
      <c r="F21" s="83" t="s">
        <v>394</v>
      </c>
      <c r="G21" s="83" t="s">
        <v>413</v>
      </c>
      <c r="H21" s="82" t="s">
        <v>394</v>
      </c>
      <c r="I21" s="82" t="s">
        <v>394</v>
      </c>
      <c r="J21" s="55" t="s">
        <v>413</v>
      </c>
      <c r="K21" s="82" t="s">
        <v>394</v>
      </c>
      <c r="L21" s="55" t="s">
        <v>414</v>
      </c>
      <c r="M21" s="85"/>
      <c r="N21" s="56" t="s">
        <v>413</v>
      </c>
      <c r="O21" s="97">
        <v>111540051.44</v>
      </c>
      <c r="P21" s="97">
        <v>86826753.790000007</v>
      </c>
    </row>
    <row r="22" spans="1:16" ht="15.6">
      <c r="A22" s="82" t="s">
        <v>408</v>
      </c>
      <c r="B22" s="57" t="s">
        <v>412</v>
      </c>
      <c r="C22" s="82" t="s">
        <v>47</v>
      </c>
      <c r="D22" s="83" t="s">
        <v>145</v>
      </c>
      <c r="E22" s="84">
        <v>901</v>
      </c>
      <c r="F22" s="83" t="s">
        <v>411</v>
      </c>
      <c r="G22" s="83" t="s">
        <v>412</v>
      </c>
      <c r="H22" s="82" t="s">
        <v>411</v>
      </c>
      <c r="I22" s="82" t="s">
        <v>394</v>
      </c>
      <c r="J22" s="55" t="s">
        <v>413</v>
      </c>
      <c r="K22" s="82" t="s">
        <v>394</v>
      </c>
      <c r="L22" s="55" t="s">
        <v>414</v>
      </c>
      <c r="M22" s="85"/>
      <c r="N22" s="56" t="s">
        <v>412</v>
      </c>
      <c r="O22" s="97">
        <v>48561237.700000003</v>
      </c>
      <c r="P22" s="97">
        <v>49678584.119999997</v>
      </c>
    </row>
    <row r="23" spans="1:16" ht="62.4">
      <c r="A23" s="82" t="s">
        <v>409</v>
      </c>
      <c r="B23" s="57" t="s">
        <v>451</v>
      </c>
      <c r="C23" s="82" t="s">
        <v>47</v>
      </c>
      <c r="D23" s="83" t="s">
        <v>145</v>
      </c>
      <c r="E23" s="84">
        <v>901</v>
      </c>
      <c r="F23" s="83" t="s">
        <v>450</v>
      </c>
      <c r="G23" s="83" t="s">
        <v>451</v>
      </c>
      <c r="H23" s="82" t="s">
        <v>450</v>
      </c>
      <c r="I23" s="82" t="s">
        <v>394</v>
      </c>
      <c r="J23" s="55" t="s">
        <v>413</v>
      </c>
      <c r="K23" s="82" t="s">
        <v>394</v>
      </c>
      <c r="L23" s="55" t="s">
        <v>414</v>
      </c>
      <c r="M23" s="85"/>
      <c r="N23" s="56" t="s">
        <v>451</v>
      </c>
      <c r="O23" s="97">
        <v>14311197</v>
      </c>
      <c r="P23" s="97">
        <v>14311197</v>
      </c>
    </row>
    <row r="24" spans="1:16" ht="62.4">
      <c r="A24" s="55" t="s">
        <v>410</v>
      </c>
      <c r="B24" s="59" t="s">
        <v>1149</v>
      </c>
      <c r="C24" s="55" t="s">
        <v>47</v>
      </c>
      <c r="D24" s="83" t="s">
        <v>145</v>
      </c>
      <c r="E24" s="84">
        <v>901</v>
      </c>
      <c r="F24" s="83" t="s">
        <v>450</v>
      </c>
      <c r="G24" s="83" t="s">
        <v>451</v>
      </c>
      <c r="H24" s="55" t="s">
        <v>450</v>
      </c>
      <c r="I24" s="55" t="s">
        <v>1128</v>
      </c>
      <c r="J24" s="55" t="s">
        <v>1149</v>
      </c>
      <c r="K24" s="55" t="s">
        <v>394</v>
      </c>
      <c r="L24" s="55" t="s">
        <v>414</v>
      </c>
      <c r="M24" s="85"/>
      <c r="N24" s="56" t="s">
        <v>1149</v>
      </c>
      <c r="O24" s="35">
        <v>14311197</v>
      </c>
      <c r="P24" s="35">
        <v>14311197</v>
      </c>
    </row>
    <row r="25" spans="1:16" ht="78">
      <c r="A25" s="55" t="s">
        <v>419</v>
      </c>
      <c r="B25" s="59" t="s">
        <v>1166</v>
      </c>
      <c r="C25" s="55" t="s">
        <v>47</v>
      </c>
      <c r="D25" s="83" t="s">
        <v>145</v>
      </c>
      <c r="E25" s="84">
        <v>901</v>
      </c>
      <c r="F25" s="83" t="s">
        <v>450</v>
      </c>
      <c r="G25" s="83" t="s">
        <v>451</v>
      </c>
      <c r="H25" s="55" t="s">
        <v>450</v>
      </c>
      <c r="I25" s="55" t="s">
        <v>1165</v>
      </c>
      <c r="J25" s="55" t="s">
        <v>1166</v>
      </c>
      <c r="K25" s="55" t="s">
        <v>394</v>
      </c>
      <c r="L25" s="55" t="s">
        <v>414</v>
      </c>
      <c r="M25" s="85"/>
      <c r="N25" s="56" t="s">
        <v>1166</v>
      </c>
      <c r="O25" s="35">
        <v>14311197</v>
      </c>
      <c r="P25" s="35">
        <v>14311197</v>
      </c>
    </row>
    <row r="26" spans="1:16" ht="46.8">
      <c r="A26" s="55" t="s">
        <v>421</v>
      </c>
      <c r="B26" s="59" t="s">
        <v>1121</v>
      </c>
      <c r="C26" s="55" t="s">
        <v>47</v>
      </c>
      <c r="D26" s="83" t="s">
        <v>145</v>
      </c>
      <c r="E26" s="84">
        <v>901</v>
      </c>
      <c r="F26" s="83" t="s">
        <v>450</v>
      </c>
      <c r="G26" s="83" t="s">
        <v>451</v>
      </c>
      <c r="H26" s="55" t="s">
        <v>450</v>
      </c>
      <c r="I26" s="55" t="s">
        <v>1167</v>
      </c>
      <c r="J26" s="55" t="s">
        <v>1121</v>
      </c>
      <c r="K26" s="55" t="s">
        <v>394</v>
      </c>
      <c r="L26" s="55" t="s">
        <v>414</v>
      </c>
      <c r="M26" s="85"/>
      <c r="N26" s="56" t="s">
        <v>1121</v>
      </c>
      <c r="O26" s="35">
        <v>14311197</v>
      </c>
      <c r="P26" s="35">
        <v>14311197</v>
      </c>
    </row>
    <row r="27" spans="1:16" ht="78">
      <c r="A27" s="55" t="s">
        <v>423</v>
      </c>
      <c r="B27" s="59" t="s">
        <v>418</v>
      </c>
      <c r="C27" s="55" t="s">
        <v>47</v>
      </c>
      <c r="D27" s="83" t="s">
        <v>145</v>
      </c>
      <c r="E27" s="84">
        <v>901</v>
      </c>
      <c r="F27" s="83" t="s">
        <v>450</v>
      </c>
      <c r="G27" s="83" t="s">
        <v>451</v>
      </c>
      <c r="H27" s="55" t="s">
        <v>450</v>
      </c>
      <c r="I27" s="55" t="s">
        <v>1167</v>
      </c>
      <c r="J27" s="55" t="s">
        <v>1121</v>
      </c>
      <c r="K27" s="55" t="s">
        <v>417</v>
      </c>
      <c r="L27" s="55" t="s">
        <v>418</v>
      </c>
      <c r="M27" s="85"/>
      <c r="N27" s="56" t="s">
        <v>418</v>
      </c>
      <c r="O27" s="35">
        <v>14178951</v>
      </c>
      <c r="P27" s="35">
        <v>14175414</v>
      </c>
    </row>
    <row r="28" spans="1:16" ht="31.2">
      <c r="A28" s="55" t="s">
        <v>426</v>
      </c>
      <c r="B28" s="59" t="s">
        <v>420</v>
      </c>
      <c r="C28" s="55" t="s">
        <v>47</v>
      </c>
      <c r="D28" s="83" t="s">
        <v>145</v>
      </c>
      <c r="E28" s="84">
        <v>901</v>
      </c>
      <c r="F28" s="83" t="s">
        <v>450</v>
      </c>
      <c r="G28" s="83" t="s">
        <v>451</v>
      </c>
      <c r="H28" s="55" t="s">
        <v>450</v>
      </c>
      <c r="I28" s="55" t="s">
        <v>1167</v>
      </c>
      <c r="J28" s="55" t="s">
        <v>1121</v>
      </c>
      <c r="K28" s="55" t="s">
        <v>59</v>
      </c>
      <c r="L28" s="55" t="s">
        <v>420</v>
      </c>
      <c r="M28" s="85"/>
      <c r="N28" s="56" t="s">
        <v>420</v>
      </c>
      <c r="O28" s="35">
        <v>14178951</v>
      </c>
      <c r="P28" s="35">
        <v>14175414</v>
      </c>
    </row>
    <row r="29" spans="1:16" ht="31.2">
      <c r="A29" s="55" t="s">
        <v>427</v>
      </c>
      <c r="B29" s="59" t="s">
        <v>432</v>
      </c>
      <c r="C29" s="55" t="s">
        <v>47</v>
      </c>
      <c r="D29" s="83" t="s">
        <v>145</v>
      </c>
      <c r="E29" s="84">
        <v>901</v>
      </c>
      <c r="F29" s="83" t="s">
        <v>450</v>
      </c>
      <c r="G29" s="83" t="s">
        <v>451</v>
      </c>
      <c r="H29" s="55" t="s">
        <v>450</v>
      </c>
      <c r="I29" s="55" t="s">
        <v>1167</v>
      </c>
      <c r="J29" s="55" t="s">
        <v>1121</v>
      </c>
      <c r="K29" s="55" t="s">
        <v>119</v>
      </c>
      <c r="L29" s="55" t="s">
        <v>432</v>
      </c>
      <c r="M29" s="85"/>
      <c r="N29" s="56" t="s">
        <v>432</v>
      </c>
      <c r="O29" s="35">
        <v>71273</v>
      </c>
      <c r="P29" s="35">
        <v>74338</v>
      </c>
    </row>
    <row r="30" spans="1:16" ht="31.2">
      <c r="A30" s="55" t="s">
        <v>428</v>
      </c>
      <c r="B30" s="59" t="s">
        <v>1122</v>
      </c>
      <c r="C30" s="55" t="s">
        <v>47</v>
      </c>
      <c r="D30" s="83" t="s">
        <v>145</v>
      </c>
      <c r="E30" s="84">
        <v>901</v>
      </c>
      <c r="F30" s="83" t="s">
        <v>450</v>
      </c>
      <c r="G30" s="83" t="s">
        <v>451</v>
      </c>
      <c r="H30" s="55" t="s">
        <v>450</v>
      </c>
      <c r="I30" s="55" t="s">
        <v>1167</v>
      </c>
      <c r="J30" s="55" t="s">
        <v>1121</v>
      </c>
      <c r="K30" s="55" t="s">
        <v>434</v>
      </c>
      <c r="L30" s="55" t="s">
        <v>1122</v>
      </c>
      <c r="M30" s="85"/>
      <c r="N30" s="56" t="s">
        <v>1122</v>
      </c>
      <c r="O30" s="35">
        <v>71273</v>
      </c>
      <c r="P30" s="35">
        <v>74338</v>
      </c>
    </row>
    <row r="31" spans="1:16" ht="15.6">
      <c r="A31" s="55" t="s">
        <v>429</v>
      </c>
      <c r="B31" s="59" t="s">
        <v>441</v>
      </c>
      <c r="C31" s="55" t="s">
        <v>47</v>
      </c>
      <c r="D31" s="83" t="s">
        <v>145</v>
      </c>
      <c r="E31" s="84">
        <v>901</v>
      </c>
      <c r="F31" s="83" t="s">
        <v>450</v>
      </c>
      <c r="G31" s="83" t="s">
        <v>451</v>
      </c>
      <c r="H31" s="55" t="s">
        <v>450</v>
      </c>
      <c r="I31" s="55" t="s">
        <v>1167</v>
      </c>
      <c r="J31" s="55" t="s">
        <v>1121</v>
      </c>
      <c r="K31" s="55" t="s">
        <v>440</v>
      </c>
      <c r="L31" s="55" t="s">
        <v>441</v>
      </c>
      <c r="M31" s="85"/>
      <c r="N31" s="56" t="s">
        <v>441</v>
      </c>
      <c r="O31" s="35">
        <v>60973</v>
      </c>
      <c r="P31" s="35">
        <v>61445</v>
      </c>
    </row>
    <row r="32" spans="1:16" ht="15.6">
      <c r="A32" s="55" t="s">
        <v>430</v>
      </c>
      <c r="B32" s="59" t="s">
        <v>444</v>
      </c>
      <c r="C32" s="55" t="s">
        <v>47</v>
      </c>
      <c r="D32" s="83" t="s">
        <v>145</v>
      </c>
      <c r="E32" s="84">
        <v>901</v>
      </c>
      <c r="F32" s="83" t="s">
        <v>450</v>
      </c>
      <c r="G32" s="83" t="s">
        <v>451</v>
      </c>
      <c r="H32" s="55" t="s">
        <v>450</v>
      </c>
      <c r="I32" s="55" t="s">
        <v>1167</v>
      </c>
      <c r="J32" s="55" t="s">
        <v>1121</v>
      </c>
      <c r="K32" s="55" t="s">
        <v>443</v>
      </c>
      <c r="L32" s="55" t="s">
        <v>444</v>
      </c>
      <c r="M32" s="85"/>
      <c r="N32" s="56" t="s">
        <v>444</v>
      </c>
      <c r="O32" s="35">
        <v>60973</v>
      </c>
      <c r="P32" s="35">
        <v>61445</v>
      </c>
    </row>
    <row r="33" spans="1:16" ht="15.6">
      <c r="A33" s="82" t="s">
        <v>431</v>
      </c>
      <c r="B33" s="57" t="s">
        <v>333</v>
      </c>
      <c r="C33" s="82" t="s">
        <v>47</v>
      </c>
      <c r="D33" s="83" t="s">
        <v>145</v>
      </c>
      <c r="E33" s="84">
        <v>901</v>
      </c>
      <c r="F33" s="83" t="s">
        <v>332</v>
      </c>
      <c r="G33" s="83" t="s">
        <v>333</v>
      </c>
      <c r="H33" s="82" t="s">
        <v>332</v>
      </c>
      <c r="I33" s="82" t="s">
        <v>394</v>
      </c>
      <c r="J33" s="55" t="s">
        <v>413</v>
      </c>
      <c r="K33" s="82" t="s">
        <v>394</v>
      </c>
      <c r="L33" s="55" t="s">
        <v>414</v>
      </c>
      <c r="M33" s="85"/>
      <c r="N33" s="56" t="s">
        <v>333</v>
      </c>
      <c r="O33" s="97">
        <v>26800</v>
      </c>
      <c r="P33" s="97">
        <v>0</v>
      </c>
    </row>
    <row r="34" spans="1:16" ht="62.4">
      <c r="A34" s="55" t="s">
        <v>433</v>
      </c>
      <c r="B34" s="59" t="s">
        <v>1149</v>
      </c>
      <c r="C34" s="55" t="s">
        <v>47</v>
      </c>
      <c r="D34" s="83" t="s">
        <v>145</v>
      </c>
      <c r="E34" s="84">
        <v>901</v>
      </c>
      <c r="F34" s="83" t="s">
        <v>332</v>
      </c>
      <c r="G34" s="83" t="s">
        <v>333</v>
      </c>
      <c r="H34" s="55" t="s">
        <v>332</v>
      </c>
      <c r="I34" s="55" t="s">
        <v>1128</v>
      </c>
      <c r="J34" s="55" t="s">
        <v>1149</v>
      </c>
      <c r="K34" s="55" t="s">
        <v>394</v>
      </c>
      <c r="L34" s="55" t="s">
        <v>414</v>
      </c>
      <c r="M34" s="85"/>
      <c r="N34" s="56" t="s">
        <v>1149</v>
      </c>
      <c r="O34" s="35">
        <v>26800</v>
      </c>
      <c r="P34" s="35">
        <v>0</v>
      </c>
    </row>
    <row r="35" spans="1:16" ht="31.2">
      <c r="A35" s="55" t="s">
        <v>435</v>
      </c>
      <c r="B35" s="59" t="s">
        <v>224</v>
      </c>
      <c r="C35" s="55" t="s">
        <v>47</v>
      </c>
      <c r="D35" s="83" t="s">
        <v>145</v>
      </c>
      <c r="E35" s="84">
        <v>901</v>
      </c>
      <c r="F35" s="83" t="s">
        <v>332</v>
      </c>
      <c r="G35" s="83" t="s">
        <v>333</v>
      </c>
      <c r="H35" s="55" t="s">
        <v>332</v>
      </c>
      <c r="I35" s="55" t="s">
        <v>1173</v>
      </c>
      <c r="J35" s="55" t="s">
        <v>224</v>
      </c>
      <c r="K35" s="55" t="s">
        <v>394</v>
      </c>
      <c r="L35" s="55" t="s">
        <v>414</v>
      </c>
      <c r="M35" s="85"/>
      <c r="N35" s="56" t="s">
        <v>224</v>
      </c>
      <c r="O35" s="35">
        <v>26800</v>
      </c>
      <c r="P35" s="35">
        <v>0</v>
      </c>
    </row>
    <row r="36" spans="1:16" ht="62.4">
      <c r="A36" s="55" t="s">
        <v>437</v>
      </c>
      <c r="B36" s="59" t="s">
        <v>313</v>
      </c>
      <c r="C36" s="55" t="s">
        <v>47</v>
      </c>
      <c r="D36" s="83" t="s">
        <v>145</v>
      </c>
      <c r="E36" s="84">
        <v>901</v>
      </c>
      <c r="F36" s="83" t="s">
        <v>332</v>
      </c>
      <c r="G36" s="83" t="s">
        <v>333</v>
      </c>
      <c r="H36" s="55" t="s">
        <v>332</v>
      </c>
      <c r="I36" s="55" t="s">
        <v>314</v>
      </c>
      <c r="J36" s="55" t="s">
        <v>313</v>
      </c>
      <c r="K36" s="55" t="s">
        <v>394</v>
      </c>
      <c r="L36" s="55" t="s">
        <v>414</v>
      </c>
      <c r="M36" s="85"/>
      <c r="N36" s="56" t="s">
        <v>313</v>
      </c>
      <c r="O36" s="35">
        <v>26800</v>
      </c>
      <c r="P36" s="35">
        <v>0</v>
      </c>
    </row>
    <row r="37" spans="1:16" ht="31.2">
      <c r="A37" s="55" t="s">
        <v>439</v>
      </c>
      <c r="B37" s="59" t="s">
        <v>432</v>
      </c>
      <c r="C37" s="55" t="s">
        <v>47</v>
      </c>
      <c r="D37" s="83" t="s">
        <v>145</v>
      </c>
      <c r="E37" s="84">
        <v>901</v>
      </c>
      <c r="F37" s="83" t="s">
        <v>332</v>
      </c>
      <c r="G37" s="83" t="s">
        <v>333</v>
      </c>
      <c r="H37" s="55" t="s">
        <v>332</v>
      </c>
      <c r="I37" s="55" t="s">
        <v>314</v>
      </c>
      <c r="J37" s="55" t="s">
        <v>313</v>
      </c>
      <c r="K37" s="55" t="s">
        <v>119</v>
      </c>
      <c r="L37" s="55" t="s">
        <v>432</v>
      </c>
      <c r="M37" s="85"/>
      <c r="N37" s="56" t="s">
        <v>432</v>
      </c>
      <c r="O37" s="35">
        <v>26800</v>
      </c>
      <c r="P37" s="35">
        <v>0</v>
      </c>
    </row>
    <row r="38" spans="1:16" ht="31.2">
      <c r="A38" s="55" t="s">
        <v>442</v>
      </c>
      <c r="B38" s="59" t="s">
        <v>1122</v>
      </c>
      <c r="C38" s="55" t="s">
        <v>47</v>
      </c>
      <c r="D38" s="83" t="s">
        <v>145</v>
      </c>
      <c r="E38" s="84">
        <v>901</v>
      </c>
      <c r="F38" s="83" t="s">
        <v>332</v>
      </c>
      <c r="G38" s="83" t="s">
        <v>333</v>
      </c>
      <c r="H38" s="55" t="s">
        <v>332</v>
      </c>
      <c r="I38" s="55" t="s">
        <v>314</v>
      </c>
      <c r="J38" s="55" t="s">
        <v>313</v>
      </c>
      <c r="K38" s="55" t="s">
        <v>434</v>
      </c>
      <c r="L38" s="55" t="s">
        <v>1122</v>
      </c>
      <c r="M38" s="85"/>
      <c r="N38" s="56" t="s">
        <v>1122</v>
      </c>
      <c r="O38" s="35">
        <v>26800</v>
      </c>
      <c r="P38" s="35">
        <v>0</v>
      </c>
    </row>
    <row r="39" spans="1:16" ht="15.6">
      <c r="A39" s="82" t="s">
        <v>445</v>
      </c>
      <c r="B39" s="57" t="s">
        <v>490</v>
      </c>
      <c r="C39" s="82" t="s">
        <v>47</v>
      </c>
      <c r="D39" s="83" t="s">
        <v>145</v>
      </c>
      <c r="E39" s="84">
        <v>901</v>
      </c>
      <c r="F39" s="83" t="s">
        <v>489</v>
      </c>
      <c r="G39" s="83" t="s">
        <v>490</v>
      </c>
      <c r="H39" s="82" t="s">
        <v>489</v>
      </c>
      <c r="I39" s="82" t="s">
        <v>394</v>
      </c>
      <c r="J39" s="55" t="s">
        <v>413</v>
      </c>
      <c r="K39" s="82" t="s">
        <v>394</v>
      </c>
      <c r="L39" s="55" t="s">
        <v>414</v>
      </c>
      <c r="M39" s="85"/>
      <c r="N39" s="56" t="s">
        <v>490</v>
      </c>
      <c r="O39" s="97">
        <v>24960621</v>
      </c>
      <c r="P39" s="97">
        <v>25493305</v>
      </c>
    </row>
    <row r="40" spans="1:16" ht="15.6">
      <c r="A40" s="55" t="s">
        <v>446</v>
      </c>
      <c r="B40" s="59" t="s">
        <v>1117</v>
      </c>
      <c r="C40" s="55" t="s">
        <v>47</v>
      </c>
      <c r="D40" s="83" t="s">
        <v>145</v>
      </c>
      <c r="E40" s="84">
        <v>901</v>
      </c>
      <c r="F40" s="83" t="s">
        <v>489</v>
      </c>
      <c r="G40" s="83" t="s">
        <v>490</v>
      </c>
      <c r="H40" s="55" t="s">
        <v>489</v>
      </c>
      <c r="I40" s="55" t="s">
        <v>1116</v>
      </c>
      <c r="J40" s="55" t="s">
        <v>1117</v>
      </c>
      <c r="K40" s="55" t="s">
        <v>394</v>
      </c>
      <c r="L40" s="55" t="s">
        <v>414</v>
      </c>
      <c r="M40" s="85"/>
      <c r="N40" s="56" t="s">
        <v>1117</v>
      </c>
      <c r="O40" s="35">
        <v>24960621</v>
      </c>
      <c r="P40" s="35">
        <v>25493305</v>
      </c>
    </row>
    <row r="41" spans="1:16" ht="31.2">
      <c r="A41" s="55" t="s">
        <v>447</v>
      </c>
      <c r="B41" s="59" t="s">
        <v>1172</v>
      </c>
      <c r="C41" s="55" t="s">
        <v>47</v>
      </c>
      <c r="D41" s="83" t="s">
        <v>145</v>
      </c>
      <c r="E41" s="84">
        <v>901</v>
      </c>
      <c r="F41" s="83" t="s">
        <v>489</v>
      </c>
      <c r="G41" s="83" t="s">
        <v>490</v>
      </c>
      <c r="H41" s="55" t="s">
        <v>489</v>
      </c>
      <c r="I41" s="55" t="s">
        <v>1127</v>
      </c>
      <c r="J41" s="55" t="s">
        <v>1172</v>
      </c>
      <c r="K41" s="55" t="s">
        <v>394</v>
      </c>
      <c r="L41" s="55" t="s">
        <v>414</v>
      </c>
      <c r="M41" s="85"/>
      <c r="N41" s="56" t="s">
        <v>1172</v>
      </c>
      <c r="O41" s="35">
        <v>24960621</v>
      </c>
      <c r="P41" s="35">
        <v>25493305</v>
      </c>
    </row>
    <row r="42" spans="1:16" ht="15.6">
      <c r="A42" s="55" t="s">
        <v>448</v>
      </c>
      <c r="B42" s="59" t="s">
        <v>441</v>
      </c>
      <c r="C42" s="55" t="s">
        <v>47</v>
      </c>
      <c r="D42" s="83" t="s">
        <v>145</v>
      </c>
      <c r="E42" s="84">
        <v>901</v>
      </c>
      <c r="F42" s="83" t="s">
        <v>489</v>
      </c>
      <c r="G42" s="83" t="s">
        <v>490</v>
      </c>
      <c r="H42" s="55" t="s">
        <v>489</v>
      </c>
      <c r="I42" s="55" t="s">
        <v>1127</v>
      </c>
      <c r="J42" s="55" t="s">
        <v>1172</v>
      </c>
      <c r="K42" s="55" t="s">
        <v>440</v>
      </c>
      <c r="L42" s="55" t="s">
        <v>441</v>
      </c>
      <c r="M42" s="85"/>
      <c r="N42" s="56" t="s">
        <v>441</v>
      </c>
      <c r="O42" s="35">
        <v>24960621</v>
      </c>
      <c r="P42" s="35">
        <v>25493305</v>
      </c>
    </row>
    <row r="43" spans="1:16" ht="15.6">
      <c r="A43" s="55" t="s">
        <v>449</v>
      </c>
      <c r="B43" s="59" t="s">
        <v>496</v>
      </c>
      <c r="C43" s="55" t="s">
        <v>47</v>
      </c>
      <c r="D43" s="83" t="s">
        <v>145</v>
      </c>
      <c r="E43" s="84">
        <v>901</v>
      </c>
      <c r="F43" s="83" t="s">
        <v>489</v>
      </c>
      <c r="G43" s="83" t="s">
        <v>490</v>
      </c>
      <c r="H43" s="55" t="s">
        <v>489</v>
      </c>
      <c r="I43" s="55" t="s">
        <v>1127</v>
      </c>
      <c r="J43" s="55" t="s">
        <v>1172</v>
      </c>
      <c r="K43" s="55" t="s">
        <v>495</v>
      </c>
      <c r="L43" s="55" t="s">
        <v>496</v>
      </c>
      <c r="M43" s="85"/>
      <c r="N43" s="56" t="s">
        <v>496</v>
      </c>
      <c r="O43" s="35">
        <v>24960621</v>
      </c>
      <c r="P43" s="35">
        <v>25493305</v>
      </c>
    </row>
    <row r="44" spans="1:16" ht="15.6">
      <c r="A44" s="82" t="s">
        <v>452</v>
      </c>
      <c r="B44" s="57" t="s">
        <v>499</v>
      </c>
      <c r="C44" s="82" t="s">
        <v>47</v>
      </c>
      <c r="D44" s="83" t="s">
        <v>145</v>
      </c>
      <c r="E44" s="84">
        <v>901</v>
      </c>
      <c r="F44" s="83" t="s">
        <v>498</v>
      </c>
      <c r="G44" s="83" t="s">
        <v>499</v>
      </c>
      <c r="H44" s="82" t="s">
        <v>498</v>
      </c>
      <c r="I44" s="82" t="s">
        <v>394</v>
      </c>
      <c r="J44" s="55" t="s">
        <v>413</v>
      </c>
      <c r="K44" s="82" t="s">
        <v>394</v>
      </c>
      <c r="L44" s="55" t="s">
        <v>414</v>
      </c>
      <c r="M44" s="85"/>
      <c r="N44" s="56" t="s">
        <v>499</v>
      </c>
      <c r="O44" s="97">
        <v>9262619.6999999993</v>
      </c>
      <c r="P44" s="97">
        <v>9874082.1199999992</v>
      </c>
    </row>
    <row r="45" spans="1:16" ht="93.6">
      <c r="A45" s="55" t="s">
        <v>453</v>
      </c>
      <c r="B45" s="59" t="s">
        <v>1152</v>
      </c>
      <c r="C45" s="55" t="s">
        <v>47</v>
      </c>
      <c r="D45" s="83" t="s">
        <v>145</v>
      </c>
      <c r="E45" s="84">
        <v>901</v>
      </c>
      <c r="F45" s="83" t="s">
        <v>498</v>
      </c>
      <c r="G45" s="83" t="s">
        <v>499</v>
      </c>
      <c r="H45" s="55" t="s">
        <v>498</v>
      </c>
      <c r="I45" s="55" t="s">
        <v>1138</v>
      </c>
      <c r="J45" s="55" t="s">
        <v>1152</v>
      </c>
      <c r="K45" s="55" t="s">
        <v>394</v>
      </c>
      <c r="L45" s="55" t="s">
        <v>414</v>
      </c>
      <c r="M45" s="85"/>
      <c r="N45" s="56" t="s">
        <v>1152</v>
      </c>
      <c r="O45" s="35">
        <v>7423775.5800000001</v>
      </c>
      <c r="P45" s="35">
        <v>8035238</v>
      </c>
    </row>
    <row r="46" spans="1:16" ht="46.8">
      <c r="A46" s="55" t="s">
        <v>454</v>
      </c>
      <c r="B46" s="59" t="s">
        <v>233</v>
      </c>
      <c r="C46" s="55" t="s">
        <v>47</v>
      </c>
      <c r="D46" s="83" t="s">
        <v>145</v>
      </c>
      <c r="E46" s="84">
        <v>901</v>
      </c>
      <c r="F46" s="83" t="s">
        <v>498</v>
      </c>
      <c r="G46" s="83" t="s">
        <v>499</v>
      </c>
      <c r="H46" s="55" t="s">
        <v>498</v>
      </c>
      <c r="I46" s="55" t="s">
        <v>232</v>
      </c>
      <c r="J46" s="55" t="s">
        <v>233</v>
      </c>
      <c r="K46" s="55" t="s">
        <v>394</v>
      </c>
      <c r="L46" s="55" t="s">
        <v>414</v>
      </c>
      <c r="M46" s="85"/>
      <c r="N46" s="56" t="s">
        <v>233</v>
      </c>
      <c r="O46" s="35">
        <v>7423775.5800000001</v>
      </c>
      <c r="P46" s="35">
        <v>8035238</v>
      </c>
    </row>
    <row r="47" spans="1:16" ht="31.2">
      <c r="A47" s="55" t="s">
        <v>455</v>
      </c>
      <c r="B47" s="59" t="s">
        <v>1129</v>
      </c>
      <c r="C47" s="55" t="s">
        <v>47</v>
      </c>
      <c r="D47" s="83" t="s">
        <v>145</v>
      </c>
      <c r="E47" s="84">
        <v>901</v>
      </c>
      <c r="F47" s="83" t="s">
        <v>498</v>
      </c>
      <c r="G47" s="83" t="s">
        <v>499</v>
      </c>
      <c r="H47" s="55" t="s">
        <v>498</v>
      </c>
      <c r="I47" s="55" t="s">
        <v>234</v>
      </c>
      <c r="J47" s="55" t="s">
        <v>1129</v>
      </c>
      <c r="K47" s="55" t="s">
        <v>394</v>
      </c>
      <c r="L47" s="55" t="s">
        <v>414</v>
      </c>
      <c r="M47" s="85"/>
      <c r="N47" s="56" t="s">
        <v>1129</v>
      </c>
      <c r="O47" s="35">
        <v>7423775.5800000001</v>
      </c>
      <c r="P47" s="35">
        <v>8035238</v>
      </c>
    </row>
    <row r="48" spans="1:16" ht="78">
      <c r="A48" s="55" t="s">
        <v>456</v>
      </c>
      <c r="B48" s="59" t="s">
        <v>418</v>
      </c>
      <c r="C48" s="55" t="s">
        <v>47</v>
      </c>
      <c r="D48" s="83" t="s">
        <v>145</v>
      </c>
      <c r="E48" s="84">
        <v>901</v>
      </c>
      <c r="F48" s="83" t="s">
        <v>498</v>
      </c>
      <c r="G48" s="83" t="s">
        <v>499</v>
      </c>
      <c r="H48" s="55" t="s">
        <v>498</v>
      </c>
      <c r="I48" s="55" t="s">
        <v>234</v>
      </c>
      <c r="J48" s="55" t="s">
        <v>1129</v>
      </c>
      <c r="K48" s="55" t="s">
        <v>417</v>
      </c>
      <c r="L48" s="55" t="s">
        <v>418</v>
      </c>
      <c r="M48" s="85"/>
      <c r="N48" s="56" t="s">
        <v>418</v>
      </c>
      <c r="O48" s="35">
        <v>3907623</v>
      </c>
      <c r="P48" s="35">
        <v>4561276</v>
      </c>
    </row>
    <row r="49" spans="1:16" ht="15.6">
      <c r="A49" s="55" t="s">
        <v>457</v>
      </c>
      <c r="B49" s="59" t="s">
        <v>512</v>
      </c>
      <c r="C49" s="55" t="s">
        <v>47</v>
      </c>
      <c r="D49" s="83" t="s">
        <v>145</v>
      </c>
      <c r="E49" s="84">
        <v>901</v>
      </c>
      <c r="F49" s="83" t="s">
        <v>498</v>
      </c>
      <c r="G49" s="83" t="s">
        <v>499</v>
      </c>
      <c r="H49" s="55" t="s">
        <v>498</v>
      </c>
      <c r="I49" s="55" t="s">
        <v>234</v>
      </c>
      <c r="J49" s="55" t="s">
        <v>1129</v>
      </c>
      <c r="K49" s="55" t="s">
        <v>55</v>
      </c>
      <c r="L49" s="55" t="s">
        <v>512</v>
      </c>
      <c r="M49" s="85"/>
      <c r="N49" s="56" t="s">
        <v>512</v>
      </c>
      <c r="O49" s="35">
        <v>3907623</v>
      </c>
      <c r="P49" s="35">
        <v>4561276</v>
      </c>
    </row>
    <row r="50" spans="1:16" ht="31.2">
      <c r="A50" s="55" t="s">
        <v>459</v>
      </c>
      <c r="B50" s="59" t="s">
        <v>432</v>
      </c>
      <c r="C50" s="55" t="s">
        <v>47</v>
      </c>
      <c r="D50" s="83" t="s">
        <v>145</v>
      </c>
      <c r="E50" s="84">
        <v>901</v>
      </c>
      <c r="F50" s="83" t="s">
        <v>498</v>
      </c>
      <c r="G50" s="83" t="s">
        <v>499</v>
      </c>
      <c r="H50" s="55" t="s">
        <v>498</v>
      </c>
      <c r="I50" s="55" t="s">
        <v>234</v>
      </c>
      <c r="J50" s="55" t="s">
        <v>1129</v>
      </c>
      <c r="K50" s="55" t="s">
        <v>119</v>
      </c>
      <c r="L50" s="55" t="s">
        <v>432</v>
      </c>
      <c r="M50" s="85"/>
      <c r="N50" s="56" t="s">
        <v>432</v>
      </c>
      <c r="O50" s="35">
        <v>3318586</v>
      </c>
      <c r="P50" s="35">
        <v>3468815</v>
      </c>
    </row>
    <row r="51" spans="1:16" ht="31.2">
      <c r="A51" s="55" t="s">
        <v>460</v>
      </c>
      <c r="B51" s="59" t="s">
        <v>1122</v>
      </c>
      <c r="C51" s="55" t="s">
        <v>47</v>
      </c>
      <c r="D51" s="83" t="s">
        <v>145</v>
      </c>
      <c r="E51" s="84">
        <v>901</v>
      </c>
      <c r="F51" s="83" t="s">
        <v>498</v>
      </c>
      <c r="G51" s="83" t="s">
        <v>499</v>
      </c>
      <c r="H51" s="55" t="s">
        <v>498</v>
      </c>
      <c r="I51" s="55" t="s">
        <v>234</v>
      </c>
      <c r="J51" s="55" t="s">
        <v>1129</v>
      </c>
      <c r="K51" s="55" t="s">
        <v>434</v>
      </c>
      <c r="L51" s="55" t="s">
        <v>1122</v>
      </c>
      <c r="M51" s="85"/>
      <c r="N51" s="56" t="s">
        <v>1122</v>
      </c>
      <c r="O51" s="35">
        <v>3318586</v>
      </c>
      <c r="P51" s="35">
        <v>3468815</v>
      </c>
    </row>
    <row r="52" spans="1:16" ht="15.6">
      <c r="A52" s="55" t="s">
        <v>461</v>
      </c>
      <c r="B52" s="59" t="s">
        <v>441</v>
      </c>
      <c r="C52" s="55" t="s">
        <v>47</v>
      </c>
      <c r="D52" s="83" t="s">
        <v>145</v>
      </c>
      <c r="E52" s="84">
        <v>901</v>
      </c>
      <c r="F52" s="83" t="s">
        <v>498</v>
      </c>
      <c r="G52" s="83" t="s">
        <v>499</v>
      </c>
      <c r="H52" s="55" t="s">
        <v>498</v>
      </c>
      <c r="I52" s="55" t="s">
        <v>234</v>
      </c>
      <c r="J52" s="55" t="s">
        <v>1129</v>
      </c>
      <c r="K52" s="55" t="s">
        <v>440</v>
      </c>
      <c r="L52" s="55" t="s">
        <v>441</v>
      </c>
      <c r="M52" s="85"/>
      <c r="N52" s="56" t="s">
        <v>441</v>
      </c>
      <c r="O52" s="35">
        <v>197566.58</v>
      </c>
      <c r="P52" s="35">
        <v>5147</v>
      </c>
    </row>
    <row r="53" spans="1:16" ht="15.6">
      <c r="A53" s="55" t="s">
        <v>462</v>
      </c>
      <c r="B53" s="59" t="s">
        <v>548</v>
      </c>
      <c r="C53" s="55" t="s">
        <v>47</v>
      </c>
      <c r="D53" s="83" t="s">
        <v>145</v>
      </c>
      <c r="E53" s="84">
        <v>901</v>
      </c>
      <c r="F53" s="83" t="s">
        <v>498</v>
      </c>
      <c r="G53" s="83" t="s">
        <v>499</v>
      </c>
      <c r="H53" s="55" t="s">
        <v>498</v>
      </c>
      <c r="I53" s="55" t="s">
        <v>234</v>
      </c>
      <c r="J53" s="55" t="s">
        <v>1129</v>
      </c>
      <c r="K53" s="55" t="s">
        <v>547</v>
      </c>
      <c r="L53" s="55" t="s">
        <v>548</v>
      </c>
      <c r="M53" s="85"/>
      <c r="N53" s="56" t="s">
        <v>548</v>
      </c>
      <c r="O53" s="35">
        <v>192549</v>
      </c>
      <c r="P53" s="35">
        <v>0</v>
      </c>
    </row>
    <row r="54" spans="1:16" ht="15.6">
      <c r="A54" s="55" t="s">
        <v>463</v>
      </c>
      <c r="B54" s="59" t="s">
        <v>444</v>
      </c>
      <c r="C54" s="55" t="s">
        <v>47</v>
      </c>
      <c r="D54" s="83" t="s">
        <v>145</v>
      </c>
      <c r="E54" s="84">
        <v>901</v>
      </c>
      <c r="F54" s="83" t="s">
        <v>498</v>
      </c>
      <c r="G54" s="83" t="s">
        <v>499</v>
      </c>
      <c r="H54" s="55" t="s">
        <v>498</v>
      </c>
      <c r="I54" s="55" t="s">
        <v>234</v>
      </c>
      <c r="J54" s="55" t="s">
        <v>1129</v>
      </c>
      <c r="K54" s="55" t="s">
        <v>443</v>
      </c>
      <c r="L54" s="55" t="s">
        <v>444</v>
      </c>
      <c r="M54" s="85"/>
      <c r="N54" s="56" t="s">
        <v>444</v>
      </c>
      <c r="O54" s="35">
        <v>5017.58</v>
      </c>
      <c r="P54" s="35">
        <v>5147</v>
      </c>
    </row>
    <row r="55" spans="1:16" ht="15.6">
      <c r="A55" s="55" t="s">
        <v>464</v>
      </c>
      <c r="B55" s="59" t="s">
        <v>1117</v>
      </c>
      <c r="C55" s="55" t="s">
        <v>47</v>
      </c>
      <c r="D55" s="83" t="s">
        <v>145</v>
      </c>
      <c r="E55" s="84">
        <v>901</v>
      </c>
      <c r="F55" s="83" t="s">
        <v>498</v>
      </c>
      <c r="G55" s="83" t="s">
        <v>499</v>
      </c>
      <c r="H55" s="55" t="s">
        <v>498</v>
      </c>
      <c r="I55" s="55" t="s">
        <v>1116</v>
      </c>
      <c r="J55" s="55" t="s">
        <v>1117</v>
      </c>
      <c r="K55" s="55" t="s">
        <v>394</v>
      </c>
      <c r="L55" s="55" t="s">
        <v>414</v>
      </c>
      <c r="M55" s="85"/>
      <c r="N55" s="56" t="s">
        <v>1117</v>
      </c>
      <c r="O55" s="35">
        <v>1838844.12</v>
      </c>
      <c r="P55" s="35">
        <v>1838844.12</v>
      </c>
    </row>
    <row r="56" spans="1:16" ht="109.2">
      <c r="A56" s="55" t="s">
        <v>465</v>
      </c>
      <c r="B56" s="59" t="s">
        <v>1176</v>
      </c>
      <c r="C56" s="55" t="s">
        <v>47</v>
      </c>
      <c r="D56" s="83" t="s">
        <v>145</v>
      </c>
      <c r="E56" s="84">
        <v>901</v>
      </c>
      <c r="F56" s="83" t="s">
        <v>498</v>
      </c>
      <c r="G56" s="83" t="s">
        <v>499</v>
      </c>
      <c r="H56" s="55" t="s">
        <v>498</v>
      </c>
      <c r="I56" s="55" t="s">
        <v>1131</v>
      </c>
      <c r="J56" s="55" t="s">
        <v>1176</v>
      </c>
      <c r="K56" s="55" t="s">
        <v>394</v>
      </c>
      <c r="L56" s="55" t="s">
        <v>414</v>
      </c>
      <c r="M56" s="85"/>
      <c r="N56" s="56" t="s">
        <v>1176</v>
      </c>
      <c r="O56" s="35">
        <v>1838844.12</v>
      </c>
      <c r="P56" s="35">
        <v>1838844.12</v>
      </c>
    </row>
    <row r="57" spans="1:16" ht="15.6">
      <c r="A57" s="55" t="s">
        <v>466</v>
      </c>
      <c r="B57" s="59" t="s">
        <v>539</v>
      </c>
      <c r="C57" s="55" t="s">
        <v>47</v>
      </c>
      <c r="D57" s="83" t="s">
        <v>145</v>
      </c>
      <c r="E57" s="84">
        <v>901</v>
      </c>
      <c r="F57" s="83" t="s">
        <v>498</v>
      </c>
      <c r="G57" s="83" t="s">
        <v>499</v>
      </c>
      <c r="H57" s="55" t="s">
        <v>498</v>
      </c>
      <c r="I57" s="55" t="s">
        <v>1131</v>
      </c>
      <c r="J57" s="55" t="s">
        <v>1176</v>
      </c>
      <c r="K57" s="55" t="s">
        <v>538</v>
      </c>
      <c r="L57" s="55" t="s">
        <v>539</v>
      </c>
      <c r="M57" s="85"/>
      <c r="N57" s="56" t="s">
        <v>539</v>
      </c>
      <c r="O57" s="35">
        <v>1838844.12</v>
      </c>
      <c r="P57" s="35">
        <v>1838844.12</v>
      </c>
    </row>
    <row r="58" spans="1:16" ht="31.2">
      <c r="A58" s="55" t="s">
        <v>469</v>
      </c>
      <c r="B58" s="59" t="s">
        <v>541</v>
      </c>
      <c r="C58" s="55" t="s">
        <v>47</v>
      </c>
      <c r="D58" s="83" t="s">
        <v>145</v>
      </c>
      <c r="E58" s="84">
        <v>901</v>
      </c>
      <c r="F58" s="83" t="s">
        <v>498</v>
      </c>
      <c r="G58" s="83" t="s">
        <v>499</v>
      </c>
      <c r="H58" s="55" t="s">
        <v>498</v>
      </c>
      <c r="I58" s="55" t="s">
        <v>1131</v>
      </c>
      <c r="J58" s="55" t="s">
        <v>1176</v>
      </c>
      <c r="K58" s="55" t="s">
        <v>540</v>
      </c>
      <c r="L58" s="55" t="s">
        <v>541</v>
      </c>
      <c r="M58" s="85"/>
      <c r="N58" s="56" t="s">
        <v>541</v>
      </c>
      <c r="O58" s="35">
        <v>1838844.12</v>
      </c>
      <c r="P58" s="35">
        <v>1838844.12</v>
      </c>
    </row>
    <row r="59" spans="1:16" ht="31.2">
      <c r="A59" s="82" t="s">
        <v>470</v>
      </c>
      <c r="B59" s="57" t="s">
        <v>564</v>
      </c>
      <c r="C59" s="82" t="s">
        <v>47</v>
      </c>
      <c r="D59" s="83" t="s">
        <v>145</v>
      </c>
      <c r="E59" s="84">
        <v>901</v>
      </c>
      <c r="F59" s="83" t="s">
        <v>563</v>
      </c>
      <c r="G59" s="83" t="s">
        <v>564</v>
      </c>
      <c r="H59" s="82" t="s">
        <v>563</v>
      </c>
      <c r="I59" s="82" t="s">
        <v>394</v>
      </c>
      <c r="J59" s="55" t="s">
        <v>413</v>
      </c>
      <c r="K59" s="82" t="s">
        <v>394</v>
      </c>
      <c r="L59" s="55" t="s">
        <v>414</v>
      </c>
      <c r="M59" s="85"/>
      <c r="N59" s="56" t="s">
        <v>564</v>
      </c>
      <c r="O59" s="97">
        <v>6519823</v>
      </c>
      <c r="P59" s="97">
        <v>6962066</v>
      </c>
    </row>
    <row r="60" spans="1:16" ht="46.8">
      <c r="A60" s="82" t="s">
        <v>471</v>
      </c>
      <c r="B60" s="57" t="s">
        <v>567</v>
      </c>
      <c r="C60" s="82" t="s">
        <v>47</v>
      </c>
      <c r="D60" s="83" t="s">
        <v>145</v>
      </c>
      <c r="E60" s="84">
        <v>901</v>
      </c>
      <c r="F60" s="83" t="s">
        <v>566</v>
      </c>
      <c r="G60" s="83" t="s">
        <v>567</v>
      </c>
      <c r="H60" s="82" t="s">
        <v>566</v>
      </c>
      <c r="I60" s="82" t="s">
        <v>394</v>
      </c>
      <c r="J60" s="55" t="s">
        <v>413</v>
      </c>
      <c r="K60" s="82" t="s">
        <v>394</v>
      </c>
      <c r="L60" s="55" t="s">
        <v>414</v>
      </c>
      <c r="M60" s="85"/>
      <c r="N60" s="56" t="s">
        <v>567</v>
      </c>
      <c r="O60" s="97">
        <v>6139823</v>
      </c>
      <c r="P60" s="97">
        <v>6372066</v>
      </c>
    </row>
    <row r="61" spans="1:16" ht="62.4">
      <c r="A61" s="55" t="s">
        <v>472</v>
      </c>
      <c r="B61" s="59" t="s">
        <v>1149</v>
      </c>
      <c r="C61" s="55" t="s">
        <v>47</v>
      </c>
      <c r="D61" s="83" t="s">
        <v>145</v>
      </c>
      <c r="E61" s="84">
        <v>901</v>
      </c>
      <c r="F61" s="83" t="s">
        <v>566</v>
      </c>
      <c r="G61" s="83" t="s">
        <v>567</v>
      </c>
      <c r="H61" s="55" t="s">
        <v>566</v>
      </c>
      <c r="I61" s="55" t="s">
        <v>1128</v>
      </c>
      <c r="J61" s="55" t="s">
        <v>1149</v>
      </c>
      <c r="K61" s="55" t="s">
        <v>394</v>
      </c>
      <c r="L61" s="55" t="s">
        <v>414</v>
      </c>
      <c r="M61" s="85"/>
      <c r="N61" s="56" t="s">
        <v>1149</v>
      </c>
      <c r="O61" s="35">
        <v>938000</v>
      </c>
      <c r="P61" s="35">
        <v>1036000</v>
      </c>
    </row>
    <row r="62" spans="1:16" ht="93.6">
      <c r="A62" s="55" t="s">
        <v>473</v>
      </c>
      <c r="B62" s="59" t="s">
        <v>1177</v>
      </c>
      <c r="C62" s="55" t="s">
        <v>47</v>
      </c>
      <c r="D62" s="83" t="s">
        <v>145</v>
      </c>
      <c r="E62" s="84">
        <v>901</v>
      </c>
      <c r="F62" s="83" t="s">
        <v>566</v>
      </c>
      <c r="G62" s="83" t="s">
        <v>567</v>
      </c>
      <c r="H62" s="55" t="s">
        <v>566</v>
      </c>
      <c r="I62" s="55" t="s">
        <v>239</v>
      </c>
      <c r="J62" s="55" t="s">
        <v>1177</v>
      </c>
      <c r="K62" s="55" t="s">
        <v>394</v>
      </c>
      <c r="L62" s="55" t="s">
        <v>414</v>
      </c>
      <c r="M62" s="85"/>
      <c r="N62" s="56" t="s">
        <v>1177</v>
      </c>
      <c r="O62" s="35">
        <v>938000</v>
      </c>
      <c r="P62" s="35">
        <v>1036000</v>
      </c>
    </row>
    <row r="63" spans="1:16" ht="78">
      <c r="A63" s="55" t="s">
        <v>474</v>
      </c>
      <c r="B63" s="59" t="s">
        <v>241</v>
      </c>
      <c r="C63" s="55" t="s">
        <v>47</v>
      </c>
      <c r="D63" s="83" t="s">
        <v>145</v>
      </c>
      <c r="E63" s="84">
        <v>901</v>
      </c>
      <c r="F63" s="83" t="s">
        <v>566</v>
      </c>
      <c r="G63" s="83" t="s">
        <v>567</v>
      </c>
      <c r="H63" s="55" t="s">
        <v>566</v>
      </c>
      <c r="I63" s="55" t="s">
        <v>240</v>
      </c>
      <c r="J63" s="55" t="s">
        <v>241</v>
      </c>
      <c r="K63" s="55" t="s">
        <v>394</v>
      </c>
      <c r="L63" s="55" t="s">
        <v>414</v>
      </c>
      <c r="M63" s="85"/>
      <c r="N63" s="56" t="s">
        <v>241</v>
      </c>
      <c r="O63" s="35">
        <v>938000</v>
      </c>
      <c r="P63" s="35">
        <v>1036000</v>
      </c>
    </row>
    <row r="64" spans="1:16" ht="31.2">
      <c r="A64" s="55" t="s">
        <v>475</v>
      </c>
      <c r="B64" s="59" t="s">
        <v>432</v>
      </c>
      <c r="C64" s="55" t="s">
        <v>47</v>
      </c>
      <c r="D64" s="83" t="s">
        <v>145</v>
      </c>
      <c r="E64" s="84">
        <v>901</v>
      </c>
      <c r="F64" s="83" t="s">
        <v>566</v>
      </c>
      <c r="G64" s="83" t="s">
        <v>567</v>
      </c>
      <c r="H64" s="55" t="s">
        <v>566</v>
      </c>
      <c r="I64" s="55" t="s">
        <v>240</v>
      </c>
      <c r="J64" s="55" t="s">
        <v>241</v>
      </c>
      <c r="K64" s="55" t="s">
        <v>119</v>
      </c>
      <c r="L64" s="55" t="s">
        <v>432</v>
      </c>
      <c r="M64" s="85"/>
      <c r="N64" s="56" t="s">
        <v>432</v>
      </c>
      <c r="O64" s="35">
        <v>938000</v>
      </c>
      <c r="P64" s="35">
        <v>1036000</v>
      </c>
    </row>
    <row r="65" spans="1:16" ht="31.2">
      <c r="A65" s="55" t="s">
        <v>476</v>
      </c>
      <c r="B65" s="59" t="s">
        <v>1122</v>
      </c>
      <c r="C65" s="55" t="s">
        <v>47</v>
      </c>
      <c r="D65" s="83" t="s">
        <v>145</v>
      </c>
      <c r="E65" s="84">
        <v>901</v>
      </c>
      <c r="F65" s="83" t="s">
        <v>566</v>
      </c>
      <c r="G65" s="83" t="s">
        <v>567</v>
      </c>
      <c r="H65" s="55" t="s">
        <v>566</v>
      </c>
      <c r="I65" s="55" t="s">
        <v>240</v>
      </c>
      <c r="J65" s="55" t="s">
        <v>241</v>
      </c>
      <c r="K65" s="55" t="s">
        <v>434</v>
      </c>
      <c r="L65" s="55" t="s">
        <v>1122</v>
      </c>
      <c r="M65" s="85"/>
      <c r="N65" s="56" t="s">
        <v>1122</v>
      </c>
      <c r="O65" s="35">
        <v>938000</v>
      </c>
      <c r="P65" s="35">
        <v>1036000</v>
      </c>
    </row>
    <row r="66" spans="1:16" ht="93.6">
      <c r="A66" s="55" t="s">
        <v>477</v>
      </c>
      <c r="B66" s="59" t="s">
        <v>1152</v>
      </c>
      <c r="C66" s="55" t="s">
        <v>47</v>
      </c>
      <c r="D66" s="83" t="s">
        <v>145</v>
      </c>
      <c r="E66" s="84">
        <v>901</v>
      </c>
      <c r="F66" s="83" t="s">
        <v>566</v>
      </c>
      <c r="G66" s="83" t="s">
        <v>567</v>
      </c>
      <c r="H66" s="55" t="s">
        <v>566</v>
      </c>
      <c r="I66" s="55" t="s">
        <v>1138</v>
      </c>
      <c r="J66" s="55" t="s">
        <v>1152</v>
      </c>
      <c r="K66" s="55" t="s">
        <v>394</v>
      </c>
      <c r="L66" s="55" t="s">
        <v>414</v>
      </c>
      <c r="M66" s="85"/>
      <c r="N66" s="56" t="s">
        <v>1152</v>
      </c>
      <c r="O66" s="35">
        <v>5201823</v>
      </c>
      <c r="P66" s="35">
        <v>5336066</v>
      </c>
    </row>
    <row r="67" spans="1:16" ht="46.8">
      <c r="A67" s="55" t="s">
        <v>478</v>
      </c>
      <c r="B67" s="59" t="s">
        <v>243</v>
      </c>
      <c r="C67" s="55" t="s">
        <v>47</v>
      </c>
      <c r="D67" s="83" t="s">
        <v>145</v>
      </c>
      <c r="E67" s="84">
        <v>901</v>
      </c>
      <c r="F67" s="83" t="s">
        <v>566</v>
      </c>
      <c r="G67" s="83" t="s">
        <v>567</v>
      </c>
      <c r="H67" s="55" t="s">
        <v>566</v>
      </c>
      <c r="I67" s="55" t="s">
        <v>242</v>
      </c>
      <c r="J67" s="55" t="s">
        <v>243</v>
      </c>
      <c r="K67" s="55" t="s">
        <v>394</v>
      </c>
      <c r="L67" s="55" t="s">
        <v>414</v>
      </c>
      <c r="M67" s="85"/>
      <c r="N67" s="56" t="s">
        <v>243</v>
      </c>
      <c r="O67" s="35">
        <v>5201823</v>
      </c>
      <c r="P67" s="35">
        <v>5336066</v>
      </c>
    </row>
    <row r="68" spans="1:16" ht="31.2">
      <c r="A68" s="55" t="s">
        <v>479</v>
      </c>
      <c r="B68" s="59" t="s">
        <v>1129</v>
      </c>
      <c r="C68" s="55" t="s">
        <v>47</v>
      </c>
      <c r="D68" s="83" t="s">
        <v>145</v>
      </c>
      <c r="E68" s="84">
        <v>901</v>
      </c>
      <c r="F68" s="83" t="s">
        <v>566</v>
      </c>
      <c r="G68" s="83" t="s">
        <v>567</v>
      </c>
      <c r="H68" s="55" t="s">
        <v>566</v>
      </c>
      <c r="I68" s="55" t="s">
        <v>244</v>
      </c>
      <c r="J68" s="55" t="s">
        <v>1129</v>
      </c>
      <c r="K68" s="55" t="s">
        <v>394</v>
      </c>
      <c r="L68" s="55" t="s">
        <v>414</v>
      </c>
      <c r="M68" s="85"/>
      <c r="N68" s="56" t="s">
        <v>1129</v>
      </c>
      <c r="O68" s="35">
        <v>4866123</v>
      </c>
      <c r="P68" s="35">
        <v>4876066</v>
      </c>
    </row>
    <row r="69" spans="1:16" ht="78">
      <c r="A69" s="55" t="s">
        <v>480</v>
      </c>
      <c r="B69" s="59" t="s">
        <v>418</v>
      </c>
      <c r="C69" s="55" t="s">
        <v>47</v>
      </c>
      <c r="D69" s="83" t="s">
        <v>145</v>
      </c>
      <c r="E69" s="84">
        <v>901</v>
      </c>
      <c r="F69" s="83" t="s">
        <v>566</v>
      </c>
      <c r="G69" s="83" t="s">
        <v>567</v>
      </c>
      <c r="H69" s="55" t="s">
        <v>566</v>
      </c>
      <c r="I69" s="55" t="s">
        <v>244</v>
      </c>
      <c r="J69" s="55" t="s">
        <v>1129</v>
      </c>
      <c r="K69" s="55" t="s">
        <v>417</v>
      </c>
      <c r="L69" s="55" t="s">
        <v>418</v>
      </c>
      <c r="M69" s="85"/>
      <c r="N69" s="56" t="s">
        <v>418</v>
      </c>
      <c r="O69" s="35">
        <v>4434384</v>
      </c>
      <c r="P69" s="35">
        <v>4434384</v>
      </c>
    </row>
    <row r="70" spans="1:16" ht="15.6">
      <c r="A70" s="55" t="s">
        <v>481</v>
      </c>
      <c r="B70" s="59" t="s">
        <v>512</v>
      </c>
      <c r="C70" s="55" t="s">
        <v>47</v>
      </c>
      <c r="D70" s="83" t="s">
        <v>145</v>
      </c>
      <c r="E70" s="84">
        <v>901</v>
      </c>
      <c r="F70" s="83" t="s">
        <v>566</v>
      </c>
      <c r="G70" s="83" t="s">
        <v>567</v>
      </c>
      <c r="H70" s="55" t="s">
        <v>566</v>
      </c>
      <c r="I70" s="55" t="s">
        <v>244</v>
      </c>
      <c r="J70" s="55" t="s">
        <v>1129</v>
      </c>
      <c r="K70" s="55" t="s">
        <v>55</v>
      </c>
      <c r="L70" s="55" t="s">
        <v>512</v>
      </c>
      <c r="M70" s="85"/>
      <c r="N70" s="56" t="s">
        <v>512</v>
      </c>
      <c r="O70" s="35">
        <v>4434384</v>
      </c>
      <c r="P70" s="35">
        <v>4434384</v>
      </c>
    </row>
    <row r="71" spans="1:16" ht="31.2">
      <c r="A71" s="55" t="s">
        <v>482</v>
      </c>
      <c r="B71" s="59" t="s">
        <v>432</v>
      </c>
      <c r="C71" s="55" t="s">
        <v>47</v>
      </c>
      <c r="D71" s="83" t="s">
        <v>145</v>
      </c>
      <c r="E71" s="84">
        <v>901</v>
      </c>
      <c r="F71" s="83" t="s">
        <v>566</v>
      </c>
      <c r="G71" s="83" t="s">
        <v>567</v>
      </c>
      <c r="H71" s="55" t="s">
        <v>566</v>
      </c>
      <c r="I71" s="55" t="s">
        <v>244</v>
      </c>
      <c r="J71" s="55" t="s">
        <v>1129</v>
      </c>
      <c r="K71" s="55" t="s">
        <v>119</v>
      </c>
      <c r="L71" s="55" t="s">
        <v>432</v>
      </c>
      <c r="M71" s="85"/>
      <c r="N71" s="56" t="s">
        <v>432</v>
      </c>
      <c r="O71" s="35">
        <v>282617</v>
      </c>
      <c r="P71" s="35">
        <v>286147</v>
      </c>
    </row>
    <row r="72" spans="1:16" ht="31.2">
      <c r="A72" s="55" t="s">
        <v>484</v>
      </c>
      <c r="B72" s="59" t="s">
        <v>1122</v>
      </c>
      <c r="C72" s="55" t="s">
        <v>47</v>
      </c>
      <c r="D72" s="83" t="s">
        <v>145</v>
      </c>
      <c r="E72" s="84">
        <v>901</v>
      </c>
      <c r="F72" s="83" t="s">
        <v>566</v>
      </c>
      <c r="G72" s="83" t="s">
        <v>567</v>
      </c>
      <c r="H72" s="55" t="s">
        <v>566</v>
      </c>
      <c r="I72" s="55" t="s">
        <v>244</v>
      </c>
      <c r="J72" s="55" t="s">
        <v>1129</v>
      </c>
      <c r="K72" s="55" t="s">
        <v>434</v>
      </c>
      <c r="L72" s="55" t="s">
        <v>1122</v>
      </c>
      <c r="M72" s="85"/>
      <c r="N72" s="56" t="s">
        <v>1122</v>
      </c>
      <c r="O72" s="35">
        <v>282617</v>
      </c>
      <c r="P72" s="35">
        <v>286147</v>
      </c>
    </row>
    <row r="73" spans="1:16" ht="15.6">
      <c r="A73" s="55" t="s">
        <v>485</v>
      </c>
      <c r="B73" s="59" t="s">
        <v>441</v>
      </c>
      <c r="C73" s="55" t="s">
        <v>47</v>
      </c>
      <c r="D73" s="83" t="s">
        <v>145</v>
      </c>
      <c r="E73" s="84">
        <v>901</v>
      </c>
      <c r="F73" s="83" t="s">
        <v>566</v>
      </c>
      <c r="G73" s="83" t="s">
        <v>567</v>
      </c>
      <c r="H73" s="55" t="s">
        <v>566</v>
      </c>
      <c r="I73" s="55" t="s">
        <v>244</v>
      </c>
      <c r="J73" s="55" t="s">
        <v>1129</v>
      </c>
      <c r="K73" s="55" t="s">
        <v>440</v>
      </c>
      <c r="L73" s="55" t="s">
        <v>441</v>
      </c>
      <c r="M73" s="85"/>
      <c r="N73" s="56" t="s">
        <v>441</v>
      </c>
      <c r="O73" s="35">
        <v>149122</v>
      </c>
      <c r="P73" s="35">
        <v>155535</v>
      </c>
    </row>
    <row r="74" spans="1:16" ht="15.6">
      <c r="A74" s="55" t="s">
        <v>486</v>
      </c>
      <c r="B74" s="59" t="s">
        <v>444</v>
      </c>
      <c r="C74" s="55" t="s">
        <v>47</v>
      </c>
      <c r="D74" s="83" t="s">
        <v>145</v>
      </c>
      <c r="E74" s="84">
        <v>901</v>
      </c>
      <c r="F74" s="83" t="s">
        <v>566</v>
      </c>
      <c r="G74" s="83" t="s">
        <v>567</v>
      </c>
      <c r="H74" s="55" t="s">
        <v>566</v>
      </c>
      <c r="I74" s="55" t="s">
        <v>244</v>
      </c>
      <c r="J74" s="55" t="s">
        <v>1129</v>
      </c>
      <c r="K74" s="55" t="s">
        <v>443</v>
      </c>
      <c r="L74" s="55" t="s">
        <v>444</v>
      </c>
      <c r="M74" s="85"/>
      <c r="N74" s="56" t="s">
        <v>444</v>
      </c>
      <c r="O74" s="35">
        <v>149122</v>
      </c>
      <c r="P74" s="35">
        <v>155535</v>
      </c>
    </row>
    <row r="75" spans="1:16" ht="78">
      <c r="A75" s="55" t="s">
        <v>487</v>
      </c>
      <c r="B75" s="59" t="s">
        <v>246</v>
      </c>
      <c r="C75" s="55" t="s">
        <v>47</v>
      </c>
      <c r="D75" s="83" t="s">
        <v>145</v>
      </c>
      <c r="E75" s="84">
        <v>901</v>
      </c>
      <c r="F75" s="83" t="s">
        <v>566</v>
      </c>
      <c r="G75" s="83" t="s">
        <v>567</v>
      </c>
      <c r="H75" s="55" t="s">
        <v>566</v>
      </c>
      <c r="I75" s="55" t="s">
        <v>245</v>
      </c>
      <c r="J75" s="55" t="s">
        <v>246</v>
      </c>
      <c r="K75" s="55" t="s">
        <v>394</v>
      </c>
      <c r="L75" s="55" t="s">
        <v>414</v>
      </c>
      <c r="M75" s="85"/>
      <c r="N75" s="56" t="s">
        <v>246</v>
      </c>
      <c r="O75" s="35">
        <v>335700</v>
      </c>
      <c r="P75" s="35">
        <v>460000</v>
      </c>
    </row>
    <row r="76" spans="1:16" ht="31.2">
      <c r="A76" s="55" t="s">
        <v>488</v>
      </c>
      <c r="B76" s="59" t="s">
        <v>432</v>
      </c>
      <c r="C76" s="55" t="s">
        <v>47</v>
      </c>
      <c r="D76" s="83" t="s">
        <v>145</v>
      </c>
      <c r="E76" s="84">
        <v>901</v>
      </c>
      <c r="F76" s="83" t="s">
        <v>566</v>
      </c>
      <c r="G76" s="83" t="s">
        <v>567</v>
      </c>
      <c r="H76" s="55" t="s">
        <v>566</v>
      </c>
      <c r="I76" s="55" t="s">
        <v>245</v>
      </c>
      <c r="J76" s="55" t="s">
        <v>246</v>
      </c>
      <c r="K76" s="55" t="s">
        <v>119</v>
      </c>
      <c r="L76" s="55" t="s">
        <v>432</v>
      </c>
      <c r="M76" s="85"/>
      <c r="N76" s="56" t="s">
        <v>432</v>
      </c>
      <c r="O76" s="35">
        <v>335700</v>
      </c>
      <c r="P76" s="35">
        <v>460000</v>
      </c>
    </row>
    <row r="77" spans="1:16" ht="31.2">
      <c r="A77" s="55" t="s">
        <v>491</v>
      </c>
      <c r="B77" s="59" t="s">
        <v>1122</v>
      </c>
      <c r="C77" s="55" t="s">
        <v>47</v>
      </c>
      <c r="D77" s="83" t="s">
        <v>145</v>
      </c>
      <c r="E77" s="84">
        <v>901</v>
      </c>
      <c r="F77" s="83" t="s">
        <v>566</v>
      </c>
      <c r="G77" s="83" t="s">
        <v>567</v>
      </c>
      <c r="H77" s="55" t="s">
        <v>566</v>
      </c>
      <c r="I77" s="55" t="s">
        <v>245</v>
      </c>
      <c r="J77" s="55" t="s">
        <v>246</v>
      </c>
      <c r="K77" s="55" t="s">
        <v>434</v>
      </c>
      <c r="L77" s="55" t="s">
        <v>1122</v>
      </c>
      <c r="M77" s="85"/>
      <c r="N77" s="56" t="s">
        <v>1122</v>
      </c>
      <c r="O77" s="35">
        <v>335700</v>
      </c>
      <c r="P77" s="35">
        <v>460000</v>
      </c>
    </row>
    <row r="78" spans="1:16" ht="15.6">
      <c r="A78" s="82" t="s">
        <v>492</v>
      </c>
      <c r="B78" s="57" t="s">
        <v>592</v>
      </c>
      <c r="C78" s="82" t="s">
        <v>47</v>
      </c>
      <c r="D78" s="83" t="s">
        <v>145</v>
      </c>
      <c r="E78" s="84">
        <v>901</v>
      </c>
      <c r="F78" s="83" t="s">
        <v>591</v>
      </c>
      <c r="G78" s="83" t="s">
        <v>592</v>
      </c>
      <c r="H78" s="82" t="s">
        <v>591</v>
      </c>
      <c r="I78" s="82" t="s">
        <v>394</v>
      </c>
      <c r="J78" s="55" t="s">
        <v>413</v>
      </c>
      <c r="K78" s="82" t="s">
        <v>394</v>
      </c>
      <c r="L78" s="55" t="s">
        <v>414</v>
      </c>
      <c r="M78" s="85"/>
      <c r="N78" s="56" t="s">
        <v>592</v>
      </c>
      <c r="O78" s="97">
        <v>380000</v>
      </c>
      <c r="P78" s="97">
        <v>590000</v>
      </c>
    </row>
    <row r="79" spans="1:16" ht="62.4">
      <c r="A79" s="55" t="s">
        <v>493</v>
      </c>
      <c r="B79" s="59" t="s">
        <v>1149</v>
      </c>
      <c r="C79" s="55" t="s">
        <v>47</v>
      </c>
      <c r="D79" s="83" t="s">
        <v>145</v>
      </c>
      <c r="E79" s="84">
        <v>901</v>
      </c>
      <c r="F79" s="83" t="s">
        <v>591</v>
      </c>
      <c r="G79" s="83" t="s">
        <v>592</v>
      </c>
      <c r="H79" s="55" t="s">
        <v>591</v>
      </c>
      <c r="I79" s="55" t="s">
        <v>1128</v>
      </c>
      <c r="J79" s="55" t="s">
        <v>1149</v>
      </c>
      <c r="K79" s="55" t="s">
        <v>394</v>
      </c>
      <c r="L79" s="55" t="s">
        <v>414</v>
      </c>
      <c r="M79" s="85"/>
      <c r="N79" s="56" t="s">
        <v>1149</v>
      </c>
      <c r="O79" s="35">
        <v>380000</v>
      </c>
      <c r="P79" s="35">
        <v>590000</v>
      </c>
    </row>
    <row r="80" spans="1:16" ht="93.6">
      <c r="A80" s="55" t="s">
        <v>494</v>
      </c>
      <c r="B80" s="59" t="s">
        <v>1177</v>
      </c>
      <c r="C80" s="55" t="s">
        <v>47</v>
      </c>
      <c r="D80" s="83" t="s">
        <v>145</v>
      </c>
      <c r="E80" s="84">
        <v>901</v>
      </c>
      <c r="F80" s="83" t="s">
        <v>591</v>
      </c>
      <c r="G80" s="83" t="s">
        <v>592</v>
      </c>
      <c r="H80" s="55" t="s">
        <v>591</v>
      </c>
      <c r="I80" s="55" t="s">
        <v>239</v>
      </c>
      <c r="J80" s="55" t="s">
        <v>1177</v>
      </c>
      <c r="K80" s="55" t="s">
        <v>394</v>
      </c>
      <c r="L80" s="55" t="s">
        <v>414</v>
      </c>
      <c r="M80" s="85"/>
      <c r="N80" s="56" t="s">
        <v>1177</v>
      </c>
      <c r="O80" s="35">
        <v>380000</v>
      </c>
      <c r="P80" s="35">
        <v>590000</v>
      </c>
    </row>
    <row r="81" spans="1:16" ht="31.2">
      <c r="A81" s="55" t="s">
        <v>497</v>
      </c>
      <c r="B81" s="59" t="s">
        <v>248</v>
      </c>
      <c r="C81" s="55" t="s">
        <v>47</v>
      </c>
      <c r="D81" s="83" t="s">
        <v>145</v>
      </c>
      <c r="E81" s="84">
        <v>901</v>
      </c>
      <c r="F81" s="83" t="s">
        <v>591</v>
      </c>
      <c r="G81" s="83" t="s">
        <v>592</v>
      </c>
      <c r="H81" s="55" t="s">
        <v>591</v>
      </c>
      <c r="I81" s="55" t="s">
        <v>247</v>
      </c>
      <c r="J81" s="55" t="s">
        <v>248</v>
      </c>
      <c r="K81" s="55" t="s">
        <v>394</v>
      </c>
      <c r="L81" s="55" t="s">
        <v>414</v>
      </c>
      <c r="M81" s="85"/>
      <c r="N81" s="56" t="s">
        <v>248</v>
      </c>
      <c r="O81" s="35">
        <v>380000</v>
      </c>
      <c r="P81" s="35">
        <v>590000</v>
      </c>
    </row>
    <row r="82" spans="1:16" ht="31.2">
      <c r="A82" s="55" t="s">
        <v>500</v>
      </c>
      <c r="B82" s="59" t="s">
        <v>432</v>
      </c>
      <c r="C82" s="55" t="s">
        <v>47</v>
      </c>
      <c r="D82" s="83" t="s">
        <v>145</v>
      </c>
      <c r="E82" s="84">
        <v>901</v>
      </c>
      <c r="F82" s="83" t="s">
        <v>591</v>
      </c>
      <c r="G82" s="83" t="s">
        <v>592</v>
      </c>
      <c r="H82" s="55" t="s">
        <v>591</v>
      </c>
      <c r="I82" s="55" t="s">
        <v>247</v>
      </c>
      <c r="J82" s="55" t="s">
        <v>248</v>
      </c>
      <c r="K82" s="55" t="s">
        <v>119</v>
      </c>
      <c r="L82" s="55" t="s">
        <v>432</v>
      </c>
      <c r="M82" s="85"/>
      <c r="N82" s="56" t="s">
        <v>432</v>
      </c>
      <c r="O82" s="35">
        <v>300000</v>
      </c>
      <c r="P82" s="35">
        <v>410000</v>
      </c>
    </row>
    <row r="83" spans="1:16" ht="31.2">
      <c r="A83" s="55" t="s">
        <v>501</v>
      </c>
      <c r="B83" s="59" t="s">
        <v>1122</v>
      </c>
      <c r="C83" s="55" t="s">
        <v>47</v>
      </c>
      <c r="D83" s="83" t="s">
        <v>145</v>
      </c>
      <c r="E83" s="84">
        <v>901</v>
      </c>
      <c r="F83" s="83" t="s">
        <v>591</v>
      </c>
      <c r="G83" s="83" t="s">
        <v>592</v>
      </c>
      <c r="H83" s="55" t="s">
        <v>591</v>
      </c>
      <c r="I83" s="55" t="s">
        <v>247</v>
      </c>
      <c r="J83" s="55" t="s">
        <v>248</v>
      </c>
      <c r="K83" s="55" t="s">
        <v>434</v>
      </c>
      <c r="L83" s="55" t="s">
        <v>1122</v>
      </c>
      <c r="M83" s="85"/>
      <c r="N83" s="56" t="s">
        <v>1122</v>
      </c>
      <c r="O83" s="35">
        <v>300000</v>
      </c>
      <c r="P83" s="35">
        <v>410000</v>
      </c>
    </row>
    <row r="84" spans="1:16" ht="31.2">
      <c r="A84" s="55" t="s">
        <v>502</v>
      </c>
      <c r="B84" s="59" t="s">
        <v>1136</v>
      </c>
      <c r="C84" s="55" t="s">
        <v>47</v>
      </c>
      <c r="D84" s="83" t="s">
        <v>145</v>
      </c>
      <c r="E84" s="84">
        <v>901</v>
      </c>
      <c r="F84" s="83" t="s">
        <v>591</v>
      </c>
      <c r="G84" s="83" t="s">
        <v>592</v>
      </c>
      <c r="H84" s="55" t="s">
        <v>591</v>
      </c>
      <c r="I84" s="55" t="s">
        <v>247</v>
      </c>
      <c r="J84" s="55" t="s">
        <v>248</v>
      </c>
      <c r="K84" s="55" t="s">
        <v>599</v>
      </c>
      <c r="L84" s="55" t="s">
        <v>1136</v>
      </c>
      <c r="M84" s="85"/>
      <c r="N84" s="56" t="s">
        <v>1136</v>
      </c>
      <c r="O84" s="35">
        <v>80000</v>
      </c>
      <c r="P84" s="35">
        <v>180000</v>
      </c>
    </row>
    <row r="85" spans="1:16" ht="46.8">
      <c r="A85" s="55" t="s">
        <v>503</v>
      </c>
      <c r="B85" s="59" t="s">
        <v>1137</v>
      </c>
      <c r="C85" s="55" t="s">
        <v>47</v>
      </c>
      <c r="D85" s="83" t="s">
        <v>145</v>
      </c>
      <c r="E85" s="84">
        <v>901</v>
      </c>
      <c r="F85" s="83" t="s">
        <v>591</v>
      </c>
      <c r="G85" s="83" t="s">
        <v>592</v>
      </c>
      <c r="H85" s="55" t="s">
        <v>591</v>
      </c>
      <c r="I85" s="55" t="s">
        <v>247</v>
      </c>
      <c r="J85" s="55" t="s">
        <v>248</v>
      </c>
      <c r="K85" s="55" t="s">
        <v>601</v>
      </c>
      <c r="L85" s="55" t="s">
        <v>1137</v>
      </c>
      <c r="M85" s="85"/>
      <c r="N85" s="56" t="s">
        <v>1137</v>
      </c>
      <c r="O85" s="35">
        <v>80000</v>
      </c>
      <c r="P85" s="35">
        <v>180000</v>
      </c>
    </row>
    <row r="86" spans="1:16" ht="15.6">
      <c r="A86" s="82" t="s">
        <v>504</v>
      </c>
      <c r="B86" s="57" t="s">
        <v>604</v>
      </c>
      <c r="C86" s="82" t="s">
        <v>47</v>
      </c>
      <c r="D86" s="83" t="s">
        <v>145</v>
      </c>
      <c r="E86" s="84">
        <v>901</v>
      </c>
      <c r="F86" s="83" t="s">
        <v>603</v>
      </c>
      <c r="G86" s="83" t="s">
        <v>604</v>
      </c>
      <c r="H86" s="82" t="s">
        <v>603</v>
      </c>
      <c r="I86" s="82" t="s">
        <v>394</v>
      </c>
      <c r="J86" s="55" t="s">
        <v>413</v>
      </c>
      <c r="K86" s="82" t="s">
        <v>394</v>
      </c>
      <c r="L86" s="55" t="s">
        <v>414</v>
      </c>
      <c r="M86" s="85"/>
      <c r="N86" s="56" t="s">
        <v>604</v>
      </c>
      <c r="O86" s="97">
        <v>15045451.66</v>
      </c>
      <c r="P86" s="97">
        <v>15045451.66</v>
      </c>
    </row>
    <row r="87" spans="1:16" ht="15.6">
      <c r="A87" s="82" t="s">
        <v>505</v>
      </c>
      <c r="B87" s="57" t="s">
        <v>640</v>
      </c>
      <c r="C87" s="82" t="s">
        <v>47</v>
      </c>
      <c r="D87" s="83" t="s">
        <v>145</v>
      </c>
      <c r="E87" s="84">
        <v>901</v>
      </c>
      <c r="F87" s="83" t="s">
        <v>639</v>
      </c>
      <c r="G87" s="83" t="s">
        <v>640</v>
      </c>
      <c r="H87" s="82" t="s">
        <v>639</v>
      </c>
      <c r="I87" s="82" t="s">
        <v>394</v>
      </c>
      <c r="J87" s="55" t="s">
        <v>413</v>
      </c>
      <c r="K87" s="82" t="s">
        <v>394</v>
      </c>
      <c r="L87" s="55" t="s">
        <v>414</v>
      </c>
      <c r="M87" s="85"/>
      <c r="N87" s="56" t="s">
        <v>640</v>
      </c>
      <c r="O87" s="97">
        <v>14628451.66</v>
      </c>
      <c r="P87" s="97">
        <v>14628451.66</v>
      </c>
    </row>
    <row r="88" spans="1:16" ht="93.6">
      <c r="A88" s="55" t="s">
        <v>506</v>
      </c>
      <c r="B88" s="59" t="s">
        <v>1152</v>
      </c>
      <c r="C88" s="55" t="s">
        <v>47</v>
      </c>
      <c r="D88" s="83" t="s">
        <v>145</v>
      </c>
      <c r="E88" s="84">
        <v>901</v>
      </c>
      <c r="F88" s="83" t="s">
        <v>639</v>
      </c>
      <c r="G88" s="83" t="s">
        <v>640</v>
      </c>
      <c r="H88" s="55" t="s">
        <v>639</v>
      </c>
      <c r="I88" s="55" t="s">
        <v>1138</v>
      </c>
      <c r="J88" s="55" t="s">
        <v>1152</v>
      </c>
      <c r="K88" s="55" t="s">
        <v>394</v>
      </c>
      <c r="L88" s="55" t="s">
        <v>414</v>
      </c>
      <c r="M88" s="85"/>
      <c r="N88" s="56" t="s">
        <v>1152</v>
      </c>
      <c r="O88" s="35">
        <v>14628451.66</v>
      </c>
      <c r="P88" s="35">
        <v>14628451.66</v>
      </c>
    </row>
    <row r="89" spans="1:16" ht="31.2">
      <c r="A89" s="55" t="s">
        <v>507</v>
      </c>
      <c r="B89" s="59" t="s">
        <v>254</v>
      </c>
      <c r="C89" s="55" t="s">
        <v>47</v>
      </c>
      <c r="D89" s="83" t="s">
        <v>145</v>
      </c>
      <c r="E89" s="84">
        <v>901</v>
      </c>
      <c r="F89" s="83" t="s">
        <v>639</v>
      </c>
      <c r="G89" s="83" t="s">
        <v>640</v>
      </c>
      <c r="H89" s="55" t="s">
        <v>639</v>
      </c>
      <c r="I89" s="55" t="s">
        <v>253</v>
      </c>
      <c r="J89" s="55" t="s">
        <v>254</v>
      </c>
      <c r="K89" s="55" t="s">
        <v>394</v>
      </c>
      <c r="L89" s="55" t="s">
        <v>414</v>
      </c>
      <c r="M89" s="85"/>
      <c r="N89" s="56" t="s">
        <v>254</v>
      </c>
      <c r="O89" s="35">
        <v>14628451.66</v>
      </c>
      <c r="P89" s="35">
        <v>14628451.66</v>
      </c>
    </row>
    <row r="90" spans="1:16" ht="62.4">
      <c r="A90" s="55" t="s">
        <v>508</v>
      </c>
      <c r="B90" s="59" t="s">
        <v>317</v>
      </c>
      <c r="C90" s="55" t="s">
        <v>47</v>
      </c>
      <c r="D90" s="83" t="s">
        <v>145</v>
      </c>
      <c r="E90" s="84">
        <v>901</v>
      </c>
      <c r="F90" s="83" t="s">
        <v>639</v>
      </c>
      <c r="G90" s="83" t="s">
        <v>640</v>
      </c>
      <c r="H90" s="55" t="s">
        <v>639</v>
      </c>
      <c r="I90" s="55" t="s">
        <v>318</v>
      </c>
      <c r="J90" s="55" t="s">
        <v>317</v>
      </c>
      <c r="K90" s="55" t="s">
        <v>394</v>
      </c>
      <c r="L90" s="55" t="s">
        <v>414</v>
      </c>
      <c r="M90" s="85"/>
      <c r="N90" s="56" t="s">
        <v>317</v>
      </c>
      <c r="O90" s="35">
        <v>2195031</v>
      </c>
      <c r="P90" s="35">
        <v>2195031</v>
      </c>
    </row>
    <row r="91" spans="1:16" ht="31.2">
      <c r="A91" s="55" t="s">
        <v>509</v>
      </c>
      <c r="B91" s="59" t="s">
        <v>432</v>
      </c>
      <c r="C91" s="55" t="s">
        <v>47</v>
      </c>
      <c r="D91" s="83" t="s">
        <v>145</v>
      </c>
      <c r="E91" s="84">
        <v>901</v>
      </c>
      <c r="F91" s="83" t="s">
        <v>639</v>
      </c>
      <c r="G91" s="83" t="s">
        <v>640</v>
      </c>
      <c r="H91" s="55" t="s">
        <v>639</v>
      </c>
      <c r="I91" s="55" t="s">
        <v>318</v>
      </c>
      <c r="J91" s="55" t="s">
        <v>317</v>
      </c>
      <c r="K91" s="55" t="s">
        <v>119</v>
      </c>
      <c r="L91" s="55" t="s">
        <v>432</v>
      </c>
      <c r="M91" s="85"/>
      <c r="N91" s="56" t="s">
        <v>432</v>
      </c>
      <c r="O91" s="35">
        <v>2195031</v>
      </c>
      <c r="P91" s="35">
        <v>2195031</v>
      </c>
    </row>
    <row r="92" spans="1:16" ht="31.2">
      <c r="A92" s="55" t="s">
        <v>510</v>
      </c>
      <c r="B92" s="59" t="s">
        <v>1122</v>
      </c>
      <c r="C92" s="55" t="s">
        <v>47</v>
      </c>
      <c r="D92" s="83" t="s">
        <v>145</v>
      </c>
      <c r="E92" s="84">
        <v>901</v>
      </c>
      <c r="F92" s="83" t="s">
        <v>639</v>
      </c>
      <c r="G92" s="83" t="s">
        <v>640</v>
      </c>
      <c r="H92" s="55" t="s">
        <v>639</v>
      </c>
      <c r="I92" s="55" t="s">
        <v>318</v>
      </c>
      <c r="J92" s="55" t="s">
        <v>317</v>
      </c>
      <c r="K92" s="55" t="s">
        <v>434</v>
      </c>
      <c r="L92" s="55" t="s">
        <v>1122</v>
      </c>
      <c r="M92" s="85"/>
      <c r="N92" s="56" t="s">
        <v>1122</v>
      </c>
      <c r="O92" s="35">
        <v>2195031</v>
      </c>
      <c r="P92" s="35">
        <v>2195031</v>
      </c>
    </row>
    <row r="93" spans="1:16" ht="46.8">
      <c r="A93" s="55" t="s">
        <v>511</v>
      </c>
      <c r="B93" s="59" t="s">
        <v>258</v>
      </c>
      <c r="C93" s="55" t="s">
        <v>47</v>
      </c>
      <c r="D93" s="83" t="s">
        <v>145</v>
      </c>
      <c r="E93" s="84">
        <v>901</v>
      </c>
      <c r="F93" s="83" t="s">
        <v>639</v>
      </c>
      <c r="G93" s="83" t="s">
        <v>640</v>
      </c>
      <c r="H93" s="55" t="s">
        <v>639</v>
      </c>
      <c r="I93" s="55" t="s">
        <v>257</v>
      </c>
      <c r="J93" s="55" t="s">
        <v>258</v>
      </c>
      <c r="K93" s="55" t="s">
        <v>394</v>
      </c>
      <c r="L93" s="55" t="s">
        <v>414</v>
      </c>
      <c r="M93" s="85"/>
      <c r="N93" s="56" t="s">
        <v>258</v>
      </c>
      <c r="O93" s="35">
        <v>8381090.6600000001</v>
      </c>
      <c r="P93" s="35">
        <v>8491519.6600000001</v>
      </c>
    </row>
    <row r="94" spans="1:16" ht="31.2">
      <c r="A94" s="55" t="s">
        <v>513</v>
      </c>
      <c r="B94" s="59" t="s">
        <v>432</v>
      </c>
      <c r="C94" s="55" t="s">
        <v>47</v>
      </c>
      <c r="D94" s="83" t="s">
        <v>145</v>
      </c>
      <c r="E94" s="84">
        <v>901</v>
      </c>
      <c r="F94" s="83" t="s">
        <v>639</v>
      </c>
      <c r="G94" s="83" t="s">
        <v>640</v>
      </c>
      <c r="H94" s="55" t="s">
        <v>639</v>
      </c>
      <c r="I94" s="55" t="s">
        <v>257</v>
      </c>
      <c r="J94" s="55" t="s">
        <v>258</v>
      </c>
      <c r="K94" s="55" t="s">
        <v>119</v>
      </c>
      <c r="L94" s="55" t="s">
        <v>432</v>
      </c>
      <c r="M94" s="85"/>
      <c r="N94" s="56" t="s">
        <v>432</v>
      </c>
      <c r="O94" s="35">
        <v>8381090.6600000001</v>
      </c>
      <c r="P94" s="35">
        <v>8491519.6600000001</v>
      </c>
    </row>
    <row r="95" spans="1:16" ht="31.2">
      <c r="A95" s="55" t="s">
        <v>514</v>
      </c>
      <c r="B95" s="59" t="s">
        <v>1122</v>
      </c>
      <c r="C95" s="55" t="s">
        <v>47</v>
      </c>
      <c r="D95" s="83" t="s">
        <v>145</v>
      </c>
      <c r="E95" s="84">
        <v>901</v>
      </c>
      <c r="F95" s="83" t="s">
        <v>639</v>
      </c>
      <c r="G95" s="83" t="s">
        <v>640</v>
      </c>
      <c r="H95" s="55" t="s">
        <v>639</v>
      </c>
      <c r="I95" s="55" t="s">
        <v>257</v>
      </c>
      <c r="J95" s="55" t="s">
        <v>258</v>
      </c>
      <c r="K95" s="55" t="s">
        <v>434</v>
      </c>
      <c r="L95" s="55" t="s">
        <v>1122</v>
      </c>
      <c r="M95" s="85"/>
      <c r="N95" s="56" t="s">
        <v>1122</v>
      </c>
      <c r="O95" s="35">
        <v>8381090.6600000001</v>
      </c>
      <c r="P95" s="35">
        <v>8491519.6600000001</v>
      </c>
    </row>
    <row r="96" spans="1:16" ht="46.8">
      <c r="A96" s="55" t="s">
        <v>516</v>
      </c>
      <c r="B96" s="59" t="s">
        <v>260</v>
      </c>
      <c r="C96" s="55" t="s">
        <v>47</v>
      </c>
      <c r="D96" s="83" t="s">
        <v>145</v>
      </c>
      <c r="E96" s="84">
        <v>901</v>
      </c>
      <c r="F96" s="83" t="s">
        <v>639</v>
      </c>
      <c r="G96" s="83" t="s">
        <v>640</v>
      </c>
      <c r="H96" s="55" t="s">
        <v>639</v>
      </c>
      <c r="I96" s="55" t="s">
        <v>259</v>
      </c>
      <c r="J96" s="55" t="s">
        <v>260</v>
      </c>
      <c r="K96" s="55" t="s">
        <v>394</v>
      </c>
      <c r="L96" s="55" t="s">
        <v>414</v>
      </c>
      <c r="M96" s="85"/>
      <c r="N96" s="56" t="s">
        <v>260</v>
      </c>
      <c r="O96" s="35">
        <v>3047291</v>
      </c>
      <c r="P96" s="35">
        <v>3047291</v>
      </c>
    </row>
    <row r="97" spans="1:16" ht="31.2">
      <c r="A97" s="55" t="s">
        <v>517</v>
      </c>
      <c r="B97" s="59" t="s">
        <v>432</v>
      </c>
      <c r="C97" s="55" t="s">
        <v>47</v>
      </c>
      <c r="D97" s="83" t="s">
        <v>145</v>
      </c>
      <c r="E97" s="84">
        <v>901</v>
      </c>
      <c r="F97" s="83" t="s">
        <v>639</v>
      </c>
      <c r="G97" s="83" t="s">
        <v>640</v>
      </c>
      <c r="H97" s="55" t="s">
        <v>639</v>
      </c>
      <c r="I97" s="55" t="s">
        <v>259</v>
      </c>
      <c r="J97" s="55" t="s">
        <v>260</v>
      </c>
      <c r="K97" s="55" t="s">
        <v>119</v>
      </c>
      <c r="L97" s="55" t="s">
        <v>432</v>
      </c>
      <c r="M97" s="85"/>
      <c r="N97" s="56" t="s">
        <v>432</v>
      </c>
      <c r="O97" s="35">
        <v>3047291</v>
      </c>
      <c r="P97" s="35">
        <v>3047291</v>
      </c>
    </row>
    <row r="98" spans="1:16" ht="31.2">
      <c r="A98" s="55" t="s">
        <v>518</v>
      </c>
      <c r="B98" s="59" t="s">
        <v>1122</v>
      </c>
      <c r="C98" s="55" t="s">
        <v>47</v>
      </c>
      <c r="D98" s="83" t="s">
        <v>145</v>
      </c>
      <c r="E98" s="84">
        <v>901</v>
      </c>
      <c r="F98" s="83" t="s">
        <v>639</v>
      </c>
      <c r="G98" s="83" t="s">
        <v>640</v>
      </c>
      <c r="H98" s="55" t="s">
        <v>639</v>
      </c>
      <c r="I98" s="55" t="s">
        <v>259</v>
      </c>
      <c r="J98" s="55" t="s">
        <v>260</v>
      </c>
      <c r="K98" s="55" t="s">
        <v>434</v>
      </c>
      <c r="L98" s="55" t="s">
        <v>1122</v>
      </c>
      <c r="M98" s="85"/>
      <c r="N98" s="56" t="s">
        <v>1122</v>
      </c>
      <c r="O98" s="35">
        <v>3047291</v>
      </c>
      <c r="P98" s="35">
        <v>3047291</v>
      </c>
    </row>
    <row r="99" spans="1:16" ht="31.2">
      <c r="A99" s="55" t="s">
        <v>519</v>
      </c>
      <c r="B99" s="59" t="s">
        <v>262</v>
      </c>
      <c r="C99" s="55" t="s">
        <v>47</v>
      </c>
      <c r="D99" s="83" t="s">
        <v>145</v>
      </c>
      <c r="E99" s="84">
        <v>901</v>
      </c>
      <c r="F99" s="83" t="s">
        <v>639</v>
      </c>
      <c r="G99" s="83" t="s">
        <v>640</v>
      </c>
      <c r="H99" s="55" t="s">
        <v>639</v>
      </c>
      <c r="I99" s="55" t="s">
        <v>261</v>
      </c>
      <c r="J99" s="55" t="s">
        <v>262</v>
      </c>
      <c r="K99" s="55" t="s">
        <v>394</v>
      </c>
      <c r="L99" s="55" t="s">
        <v>414</v>
      </c>
      <c r="M99" s="85"/>
      <c r="N99" s="56" t="s">
        <v>262</v>
      </c>
      <c r="O99" s="35">
        <v>1005039</v>
      </c>
      <c r="P99" s="35">
        <v>894610</v>
      </c>
    </row>
    <row r="100" spans="1:16" ht="31.2">
      <c r="A100" s="55" t="s">
        <v>520</v>
      </c>
      <c r="B100" s="59" t="s">
        <v>432</v>
      </c>
      <c r="C100" s="55" t="s">
        <v>47</v>
      </c>
      <c r="D100" s="83" t="s">
        <v>145</v>
      </c>
      <c r="E100" s="84">
        <v>901</v>
      </c>
      <c r="F100" s="83" t="s">
        <v>639</v>
      </c>
      <c r="G100" s="83" t="s">
        <v>640</v>
      </c>
      <c r="H100" s="55" t="s">
        <v>639</v>
      </c>
      <c r="I100" s="55" t="s">
        <v>261</v>
      </c>
      <c r="J100" s="55" t="s">
        <v>262</v>
      </c>
      <c r="K100" s="55" t="s">
        <v>119</v>
      </c>
      <c r="L100" s="55" t="s">
        <v>432</v>
      </c>
      <c r="M100" s="85"/>
      <c r="N100" s="56" t="s">
        <v>432</v>
      </c>
      <c r="O100" s="35">
        <v>1005039</v>
      </c>
      <c r="P100" s="35">
        <v>894610</v>
      </c>
    </row>
    <row r="101" spans="1:16" ht="31.2">
      <c r="A101" s="55" t="s">
        <v>521</v>
      </c>
      <c r="B101" s="59" t="s">
        <v>1122</v>
      </c>
      <c r="C101" s="55" t="s">
        <v>47</v>
      </c>
      <c r="D101" s="83" t="s">
        <v>145</v>
      </c>
      <c r="E101" s="84">
        <v>901</v>
      </c>
      <c r="F101" s="83" t="s">
        <v>639</v>
      </c>
      <c r="G101" s="83" t="s">
        <v>640</v>
      </c>
      <c r="H101" s="55" t="s">
        <v>639</v>
      </c>
      <c r="I101" s="55" t="s">
        <v>261</v>
      </c>
      <c r="J101" s="55" t="s">
        <v>262</v>
      </c>
      <c r="K101" s="55" t="s">
        <v>434</v>
      </c>
      <c r="L101" s="55" t="s">
        <v>1122</v>
      </c>
      <c r="M101" s="85"/>
      <c r="N101" s="56" t="s">
        <v>1122</v>
      </c>
      <c r="O101" s="35">
        <v>1005039</v>
      </c>
      <c r="P101" s="35">
        <v>894610</v>
      </c>
    </row>
    <row r="102" spans="1:16" ht="31.2">
      <c r="A102" s="82" t="s">
        <v>522</v>
      </c>
      <c r="B102" s="57" t="s">
        <v>969</v>
      </c>
      <c r="C102" s="82" t="s">
        <v>47</v>
      </c>
      <c r="D102" s="83" t="s">
        <v>145</v>
      </c>
      <c r="E102" s="84">
        <v>901</v>
      </c>
      <c r="F102" s="83" t="s">
        <v>968</v>
      </c>
      <c r="G102" s="83" t="s">
        <v>969</v>
      </c>
      <c r="H102" s="82" t="s">
        <v>968</v>
      </c>
      <c r="I102" s="82" t="s">
        <v>394</v>
      </c>
      <c r="J102" s="55" t="s">
        <v>413</v>
      </c>
      <c r="K102" s="82" t="s">
        <v>394</v>
      </c>
      <c r="L102" s="55" t="s">
        <v>414</v>
      </c>
      <c r="M102" s="85"/>
      <c r="N102" s="56" t="s">
        <v>969</v>
      </c>
      <c r="O102" s="97">
        <v>417000</v>
      </c>
      <c r="P102" s="97">
        <v>417000</v>
      </c>
    </row>
    <row r="103" spans="1:16" ht="62.4">
      <c r="A103" s="55" t="s">
        <v>523</v>
      </c>
      <c r="B103" s="59" t="s">
        <v>1149</v>
      </c>
      <c r="C103" s="55" t="s">
        <v>47</v>
      </c>
      <c r="D103" s="83" t="s">
        <v>145</v>
      </c>
      <c r="E103" s="84">
        <v>901</v>
      </c>
      <c r="F103" s="83" t="s">
        <v>968</v>
      </c>
      <c r="G103" s="83" t="s">
        <v>969</v>
      </c>
      <c r="H103" s="55" t="s">
        <v>968</v>
      </c>
      <c r="I103" s="55" t="s">
        <v>1128</v>
      </c>
      <c r="J103" s="55" t="s">
        <v>1149</v>
      </c>
      <c r="K103" s="55" t="s">
        <v>394</v>
      </c>
      <c r="L103" s="55" t="s">
        <v>414</v>
      </c>
      <c r="M103" s="85"/>
      <c r="N103" s="56" t="s">
        <v>1149</v>
      </c>
      <c r="O103" s="35">
        <v>417000</v>
      </c>
      <c r="P103" s="35">
        <v>417000</v>
      </c>
    </row>
    <row r="104" spans="1:16" ht="31.2">
      <c r="A104" s="55" t="s">
        <v>524</v>
      </c>
      <c r="B104" s="59" t="s">
        <v>264</v>
      </c>
      <c r="C104" s="55" t="s">
        <v>47</v>
      </c>
      <c r="D104" s="83" t="s">
        <v>145</v>
      </c>
      <c r="E104" s="84">
        <v>901</v>
      </c>
      <c r="F104" s="83" t="s">
        <v>968</v>
      </c>
      <c r="G104" s="83" t="s">
        <v>969</v>
      </c>
      <c r="H104" s="55" t="s">
        <v>968</v>
      </c>
      <c r="I104" s="55" t="s">
        <v>263</v>
      </c>
      <c r="J104" s="55" t="s">
        <v>264</v>
      </c>
      <c r="K104" s="55" t="s">
        <v>394</v>
      </c>
      <c r="L104" s="55" t="s">
        <v>414</v>
      </c>
      <c r="M104" s="85"/>
      <c r="N104" s="56" t="s">
        <v>264</v>
      </c>
      <c r="O104" s="35">
        <v>417000</v>
      </c>
      <c r="P104" s="35">
        <v>417000</v>
      </c>
    </row>
    <row r="105" spans="1:16" ht="31.2">
      <c r="A105" s="55" t="s">
        <v>525</v>
      </c>
      <c r="B105" s="59" t="s">
        <v>266</v>
      </c>
      <c r="C105" s="55" t="s">
        <v>47</v>
      </c>
      <c r="D105" s="83" t="s">
        <v>145</v>
      </c>
      <c r="E105" s="84">
        <v>901</v>
      </c>
      <c r="F105" s="83" t="s">
        <v>968</v>
      </c>
      <c r="G105" s="83" t="s">
        <v>969</v>
      </c>
      <c r="H105" s="55" t="s">
        <v>968</v>
      </c>
      <c r="I105" s="55" t="s">
        <v>265</v>
      </c>
      <c r="J105" s="55" t="s">
        <v>266</v>
      </c>
      <c r="K105" s="55" t="s">
        <v>394</v>
      </c>
      <c r="L105" s="55" t="s">
        <v>414</v>
      </c>
      <c r="M105" s="85"/>
      <c r="N105" s="56" t="s">
        <v>266</v>
      </c>
      <c r="O105" s="35">
        <v>417000</v>
      </c>
      <c r="P105" s="35">
        <v>417000</v>
      </c>
    </row>
    <row r="106" spans="1:16" ht="31.2">
      <c r="A106" s="55" t="s">
        <v>526</v>
      </c>
      <c r="B106" s="59" t="s">
        <v>1136</v>
      </c>
      <c r="C106" s="55" t="s">
        <v>47</v>
      </c>
      <c r="D106" s="83" t="s">
        <v>145</v>
      </c>
      <c r="E106" s="84">
        <v>901</v>
      </c>
      <c r="F106" s="83" t="s">
        <v>968</v>
      </c>
      <c r="G106" s="83" t="s">
        <v>969</v>
      </c>
      <c r="H106" s="55" t="s">
        <v>968</v>
      </c>
      <c r="I106" s="55" t="s">
        <v>265</v>
      </c>
      <c r="J106" s="55" t="s">
        <v>266</v>
      </c>
      <c r="K106" s="55" t="s">
        <v>599</v>
      </c>
      <c r="L106" s="55" t="s">
        <v>1136</v>
      </c>
      <c r="M106" s="85"/>
      <c r="N106" s="56" t="s">
        <v>1136</v>
      </c>
      <c r="O106" s="35">
        <v>417000</v>
      </c>
      <c r="P106" s="35">
        <v>417000</v>
      </c>
    </row>
    <row r="107" spans="1:16" ht="46.8">
      <c r="A107" s="55" t="s">
        <v>527</v>
      </c>
      <c r="B107" s="59" t="s">
        <v>1137</v>
      </c>
      <c r="C107" s="55" t="s">
        <v>47</v>
      </c>
      <c r="D107" s="83" t="s">
        <v>145</v>
      </c>
      <c r="E107" s="84">
        <v>901</v>
      </c>
      <c r="F107" s="83" t="s">
        <v>968</v>
      </c>
      <c r="G107" s="83" t="s">
        <v>969</v>
      </c>
      <c r="H107" s="55" t="s">
        <v>968</v>
      </c>
      <c r="I107" s="55" t="s">
        <v>265</v>
      </c>
      <c r="J107" s="55" t="s">
        <v>266</v>
      </c>
      <c r="K107" s="55" t="s">
        <v>601</v>
      </c>
      <c r="L107" s="55" t="s">
        <v>1137</v>
      </c>
      <c r="M107" s="85"/>
      <c r="N107" s="56" t="s">
        <v>1137</v>
      </c>
      <c r="O107" s="35">
        <v>417000</v>
      </c>
      <c r="P107" s="35">
        <v>417000</v>
      </c>
    </row>
    <row r="108" spans="1:16" ht="15.6">
      <c r="A108" s="82" t="s">
        <v>528</v>
      </c>
      <c r="B108" s="57" t="s">
        <v>992</v>
      </c>
      <c r="C108" s="82" t="s">
        <v>47</v>
      </c>
      <c r="D108" s="83" t="s">
        <v>145</v>
      </c>
      <c r="E108" s="84">
        <v>901</v>
      </c>
      <c r="F108" s="83" t="s">
        <v>991</v>
      </c>
      <c r="G108" s="83" t="s">
        <v>992</v>
      </c>
      <c r="H108" s="82" t="s">
        <v>991</v>
      </c>
      <c r="I108" s="82" t="s">
        <v>394</v>
      </c>
      <c r="J108" s="55" t="s">
        <v>413</v>
      </c>
      <c r="K108" s="82" t="s">
        <v>394</v>
      </c>
      <c r="L108" s="55" t="s">
        <v>414</v>
      </c>
      <c r="M108" s="85"/>
      <c r="N108" s="56" t="s">
        <v>992</v>
      </c>
      <c r="O108" s="97">
        <v>15654390</v>
      </c>
      <c r="P108" s="97">
        <v>12103966.789999999</v>
      </c>
    </row>
    <row r="109" spans="1:16" ht="15.6">
      <c r="A109" s="82" t="s">
        <v>51</v>
      </c>
      <c r="B109" s="57" t="s">
        <v>995</v>
      </c>
      <c r="C109" s="82" t="s">
        <v>47</v>
      </c>
      <c r="D109" s="83" t="s">
        <v>145</v>
      </c>
      <c r="E109" s="84">
        <v>901</v>
      </c>
      <c r="F109" s="83" t="s">
        <v>994</v>
      </c>
      <c r="G109" s="83" t="s">
        <v>995</v>
      </c>
      <c r="H109" s="82" t="s">
        <v>994</v>
      </c>
      <c r="I109" s="82" t="s">
        <v>394</v>
      </c>
      <c r="J109" s="55" t="s">
        <v>413</v>
      </c>
      <c r="K109" s="82" t="s">
        <v>394</v>
      </c>
      <c r="L109" s="55" t="s">
        <v>414</v>
      </c>
      <c r="M109" s="85"/>
      <c r="N109" s="56" t="s">
        <v>995</v>
      </c>
      <c r="O109" s="97">
        <v>4530931.9000000004</v>
      </c>
      <c r="P109" s="97">
        <v>0</v>
      </c>
    </row>
    <row r="110" spans="1:16" ht="93.6">
      <c r="A110" s="55" t="s">
        <v>529</v>
      </c>
      <c r="B110" s="59" t="s">
        <v>1152</v>
      </c>
      <c r="C110" s="55" t="s">
        <v>47</v>
      </c>
      <c r="D110" s="83" t="s">
        <v>145</v>
      </c>
      <c r="E110" s="84">
        <v>901</v>
      </c>
      <c r="F110" s="83" t="s">
        <v>994</v>
      </c>
      <c r="G110" s="83" t="s">
        <v>995</v>
      </c>
      <c r="H110" s="55" t="s">
        <v>994</v>
      </c>
      <c r="I110" s="55" t="s">
        <v>1138</v>
      </c>
      <c r="J110" s="55" t="s">
        <v>1152</v>
      </c>
      <c r="K110" s="55" t="s">
        <v>394</v>
      </c>
      <c r="L110" s="55" t="s">
        <v>414</v>
      </c>
      <c r="M110" s="85"/>
      <c r="N110" s="56" t="s">
        <v>1152</v>
      </c>
      <c r="O110" s="35">
        <v>4530931.9000000004</v>
      </c>
      <c r="P110" s="35">
        <v>0</v>
      </c>
    </row>
    <row r="111" spans="1:16" ht="62.4">
      <c r="A111" s="55" t="s">
        <v>530</v>
      </c>
      <c r="B111" s="59" t="s">
        <v>669</v>
      </c>
      <c r="C111" s="55" t="s">
        <v>47</v>
      </c>
      <c r="D111" s="83" t="s">
        <v>145</v>
      </c>
      <c r="E111" s="84">
        <v>901</v>
      </c>
      <c r="F111" s="83" t="s">
        <v>994</v>
      </c>
      <c r="G111" s="83" t="s">
        <v>995</v>
      </c>
      <c r="H111" s="55" t="s">
        <v>994</v>
      </c>
      <c r="I111" s="55" t="s">
        <v>668</v>
      </c>
      <c r="J111" s="55" t="s">
        <v>669</v>
      </c>
      <c r="K111" s="55" t="s">
        <v>394</v>
      </c>
      <c r="L111" s="55" t="s">
        <v>414</v>
      </c>
      <c r="M111" s="85"/>
      <c r="N111" s="56" t="s">
        <v>669</v>
      </c>
      <c r="O111" s="35">
        <v>4530931.9000000004</v>
      </c>
      <c r="P111" s="35">
        <v>0</v>
      </c>
    </row>
    <row r="112" spans="1:16" ht="31.2">
      <c r="A112" s="55" t="s">
        <v>531</v>
      </c>
      <c r="B112" s="59" t="s">
        <v>321</v>
      </c>
      <c r="C112" s="55" t="s">
        <v>47</v>
      </c>
      <c r="D112" s="83" t="s">
        <v>145</v>
      </c>
      <c r="E112" s="84">
        <v>901</v>
      </c>
      <c r="F112" s="83" t="s">
        <v>994</v>
      </c>
      <c r="G112" s="83" t="s">
        <v>995</v>
      </c>
      <c r="H112" s="55" t="s">
        <v>994</v>
      </c>
      <c r="I112" s="55" t="s">
        <v>322</v>
      </c>
      <c r="J112" s="55" t="s">
        <v>321</v>
      </c>
      <c r="K112" s="55" t="s">
        <v>394</v>
      </c>
      <c r="L112" s="55" t="s">
        <v>414</v>
      </c>
      <c r="M112" s="85"/>
      <c r="N112" s="56" t="s">
        <v>321</v>
      </c>
      <c r="O112" s="35">
        <v>4530931.9000000004</v>
      </c>
      <c r="P112" s="35">
        <v>0</v>
      </c>
    </row>
    <row r="113" spans="1:16" ht="31.2">
      <c r="A113" s="55" t="s">
        <v>532</v>
      </c>
      <c r="B113" s="59" t="s">
        <v>673</v>
      </c>
      <c r="C113" s="55" t="s">
        <v>47</v>
      </c>
      <c r="D113" s="83" t="s">
        <v>145</v>
      </c>
      <c r="E113" s="84">
        <v>901</v>
      </c>
      <c r="F113" s="83" t="s">
        <v>994</v>
      </c>
      <c r="G113" s="83" t="s">
        <v>995</v>
      </c>
      <c r="H113" s="55" t="s">
        <v>994</v>
      </c>
      <c r="I113" s="55" t="s">
        <v>322</v>
      </c>
      <c r="J113" s="55" t="s">
        <v>321</v>
      </c>
      <c r="K113" s="55" t="s">
        <v>651</v>
      </c>
      <c r="L113" s="55" t="s">
        <v>673</v>
      </c>
      <c r="M113" s="85"/>
      <c r="N113" s="56" t="s">
        <v>673</v>
      </c>
      <c r="O113" s="35">
        <v>4530931.9000000004</v>
      </c>
      <c r="P113" s="35">
        <v>0</v>
      </c>
    </row>
    <row r="114" spans="1:16" ht="15.6">
      <c r="A114" s="55" t="s">
        <v>533</v>
      </c>
      <c r="B114" s="59" t="s">
        <v>652</v>
      </c>
      <c r="C114" s="55" t="s">
        <v>47</v>
      </c>
      <c r="D114" s="83" t="s">
        <v>145</v>
      </c>
      <c r="E114" s="84">
        <v>901</v>
      </c>
      <c r="F114" s="83" t="s">
        <v>994</v>
      </c>
      <c r="G114" s="83" t="s">
        <v>995</v>
      </c>
      <c r="H114" s="55" t="s">
        <v>994</v>
      </c>
      <c r="I114" s="55" t="s">
        <v>322</v>
      </c>
      <c r="J114" s="55" t="s">
        <v>321</v>
      </c>
      <c r="K114" s="55" t="s">
        <v>46</v>
      </c>
      <c r="L114" s="55" t="s">
        <v>652</v>
      </c>
      <c r="M114" s="85"/>
      <c r="N114" s="56" t="s">
        <v>652</v>
      </c>
      <c r="O114" s="35">
        <v>4530931.9000000004</v>
      </c>
      <c r="P114" s="35">
        <v>0</v>
      </c>
    </row>
    <row r="115" spans="1:16" ht="15.6">
      <c r="A115" s="82" t="s">
        <v>534</v>
      </c>
      <c r="B115" s="57" t="s">
        <v>1269</v>
      </c>
      <c r="C115" s="82" t="s">
        <v>47</v>
      </c>
      <c r="D115" s="83" t="s">
        <v>145</v>
      </c>
      <c r="E115" s="84">
        <v>901</v>
      </c>
      <c r="F115" s="83" t="s">
        <v>1268</v>
      </c>
      <c r="G115" s="83" t="s">
        <v>1269</v>
      </c>
      <c r="H115" s="82" t="s">
        <v>1268</v>
      </c>
      <c r="I115" s="82" t="s">
        <v>394</v>
      </c>
      <c r="J115" s="55" t="s">
        <v>413</v>
      </c>
      <c r="K115" s="82" t="s">
        <v>394</v>
      </c>
      <c r="L115" s="55" t="s">
        <v>414</v>
      </c>
      <c r="M115" s="85"/>
      <c r="N115" s="56" t="s">
        <v>1269</v>
      </c>
      <c r="O115" s="97">
        <v>5594852</v>
      </c>
      <c r="P115" s="97">
        <v>5109826.79</v>
      </c>
    </row>
    <row r="116" spans="1:16" ht="62.4">
      <c r="A116" s="55" t="s">
        <v>535</v>
      </c>
      <c r="B116" s="59" t="s">
        <v>1149</v>
      </c>
      <c r="C116" s="55" t="s">
        <v>47</v>
      </c>
      <c r="D116" s="83" t="s">
        <v>145</v>
      </c>
      <c r="E116" s="84">
        <v>901</v>
      </c>
      <c r="F116" s="83" t="s">
        <v>1268</v>
      </c>
      <c r="G116" s="83" t="s">
        <v>1269</v>
      </c>
      <c r="H116" s="55" t="s">
        <v>1268</v>
      </c>
      <c r="I116" s="55" t="s">
        <v>1128</v>
      </c>
      <c r="J116" s="55" t="s">
        <v>1149</v>
      </c>
      <c r="K116" s="55" t="s">
        <v>394</v>
      </c>
      <c r="L116" s="55" t="s">
        <v>414</v>
      </c>
      <c r="M116" s="85"/>
      <c r="N116" s="56" t="s">
        <v>1149</v>
      </c>
      <c r="O116" s="35">
        <v>100000</v>
      </c>
      <c r="P116" s="35">
        <v>100000</v>
      </c>
    </row>
    <row r="117" spans="1:16" ht="46.8">
      <c r="A117" s="55" t="s">
        <v>536</v>
      </c>
      <c r="B117" s="59" t="s">
        <v>679</v>
      </c>
      <c r="C117" s="55" t="s">
        <v>47</v>
      </c>
      <c r="D117" s="83" t="s">
        <v>145</v>
      </c>
      <c r="E117" s="84">
        <v>901</v>
      </c>
      <c r="F117" s="83" t="s">
        <v>1268</v>
      </c>
      <c r="G117" s="83" t="s">
        <v>1269</v>
      </c>
      <c r="H117" s="55" t="s">
        <v>1268</v>
      </c>
      <c r="I117" s="55" t="s">
        <v>678</v>
      </c>
      <c r="J117" s="55" t="s">
        <v>679</v>
      </c>
      <c r="K117" s="55" t="s">
        <v>394</v>
      </c>
      <c r="L117" s="55" t="s">
        <v>414</v>
      </c>
      <c r="M117" s="85"/>
      <c r="N117" s="56" t="s">
        <v>679</v>
      </c>
      <c r="O117" s="35">
        <v>100000</v>
      </c>
      <c r="P117" s="35">
        <v>100000</v>
      </c>
    </row>
    <row r="118" spans="1:16" ht="62.4">
      <c r="A118" s="55" t="s">
        <v>537</v>
      </c>
      <c r="B118" s="59" t="s">
        <v>681</v>
      </c>
      <c r="C118" s="55" t="s">
        <v>47</v>
      </c>
      <c r="D118" s="83" t="s">
        <v>145</v>
      </c>
      <c r="E118" s="84">
        <v>901</v>
      </c>
      <c r="F118" s="83" t="s">
        <v>1268</v>
      </c>
      <c r="G118" s="83" t="s">
        <v>1269</v>
      </c>
      <c r="H118" s="55" t="s">
        <v>1268</v>
      </c>
      <c r="I118" s="55" t="s">
        <v>680</v>
      </c>
      <c r="J118" s="55" t="s">
        <v>681</v>
      </c>
      <c r="K118" s="55" t="s">
        <v>394</v>
      </c>
      <c r="L118" s="55" t="s">
        <v>414</v>
      </c>
      <c r="M118" s="85"/>
      <c r="N118" s="56" t="s">
        <v>681</v>
      </c>
      <c r="O118" s="35">
        <v>100000</v>
      </c>
      <c r="P118" s="35">
        <v>100000</v>
      </c>
    </row>
    <row r="119" spans="1:16" ht="31.2">
      <c r="A119" s="55" t="s">
        <v>417</v>
      </c>
      <c r="B119" s="59" t="s">
        <v>432</v>
      </c>
      <c r="C119" s="55" t="s">
        <v>47</v>
      </c>
      <c r="D119" s="83" t="s">
        <v>145</v>
      </c>
      <c r="E119" s="84">
        <v>901</v>
      </c>
      <c r="F119" s="83" t="s">
        <v>1268</v>
      </c>
      <c r="G119" s="83" t="s">
        <v>1269</v>
      </c>
      <c r="H119" s="55" t="s">
        <v>1268</v>
      </c>
      <c r="I119" s="55" t="s">
        <v>680</v>
      </c>
      <c r="J119" s="55" t="s">
        <v>681</v>
      </c>
      <c r="K119" s="55" t="s">
        <v>119</v>
      </c>
      <c r="L119" s="55" t="s">
        <v>432</v>
      </c>
      <c r="M119" s="85"/>
      <c r="N119" s="56" t="s">
        <v>432</v>
      </c>
      <c r="O119" s="35">
        <v>100000</v>
      </c>
      <c r="P119" s="35">
        <v>100000</v>
      </c>
    </row>
    <row r="120" spans="1:16" ht="31.2">
      <c r="A120" s="55" t="s">
        <v>110</v>
      </c>
      <c r="B120" s="59" t="s">
        <v>1122</v>
      </c>
      <c r="C120" s="55" t="s">
        <v>47</v>
      </c>
      <c r="D120" s="83" t="s">
        <v>145</v>
      </c>
      <c r="E120" s="84">
        <v>901</v>
      </c>
      <c r="F120" s="83" t="s">
        <v>1268</v>
      </c>
      <c r="G120" s="83" t="s">
        <v>1269</v>
      </c>
      <c r="H120" s="55" t="s">
        <v>1268</v>
      </c>
      <c r="I120" s="55" t="s">
        <v>680</v>
      </c>
      <c r="J120" s="55" t="s">
        <v>681</v>
      </c>
      <c r="K120" s="55" t="s">
        <v>434</v>
      </c>
      <c r="L120" s="55" t="s">
        <v>1122</v>
      </c>
      <c r="M120" s="85"/>
      <c r="N120" s="56" t="s">
        <v>1122</v>
      </c>
      <c r="O120" s="35">
        <v>100000</v>
      </c>
      <c r="P120" s="35">
        <v>100000</v>
      </c>
    </row>
    <row r="121" spans="1:16" ht="93.6">
      <c r="A121" s="55" t="s">
        <v>542</v>
      </c>
      <c r="B121" s="59" t="s">
        <v>1152</v>
      </c>
      <c r="C121" s="55" t="s">
        <v>47</v>
      </c>
      <c r="D121" s="83" t="s">
        <v>145</v>
      </c>
      <c r="E121" s="84">
        <v>901</v>
      </c>
      <c r="F121" s="83" t="s">
        <v>1268</v>
      </c>
      <c r="G121" s="83" t="s">
        <v>1269</v>
      </c>
      <c r="H121" s="55" t="s">
        <v>1268</v>
      </c>
      <c r="I121" s="55" t="s">
        <v>1138</v>
      </c>
      <c r="J121" s="55" t="s">
        <v>1152</v>
      </c>
      <c r="K121" s="55" t="s">
        <v>394</v>
      </c>
      <c r="L121" s="55" t="s">
        <v>414</v>
      </c>
      <c r="M121" s="85"/>
      <c r="N121" s="56" t="s">
        <v>1152</v>
      </c>
      <c r="O121" s="35">
        <v>5494852</v>
      </c>
      <c r="P121" s="35">
        <v>5009826.79</v>
      </c>
    </row>
    <row r="122" spans="1:16" ht="31.2">
      <c r="A122" s="55" t="s">
        <v>544</v>
      </c>
      <c r="B122" s="59" t="s">
        <v>683</v>
      </c>
      <c r="C122" s="55" t="s">
        <v>47</v>
      </c>
      <c r="D122" s="83" t="s">
        <v>145</v>
      </c>
      <c r="E122" s="84">
        <v>901</v>
      </c>
      <c r="F122" s="83" t="s">
        <v>1268</v>
      </c>
      <c r="G122" s="83" t="s">
        <v>1269</v>
      </c>
      <c r="H122" s="55" t="s">
        <v>1268</v>
      </c>
      <c r="I122" s="55" t="s">
        <v>682</v>
      </c>
      <c r="J122" s="55" t="s">
        <v>683</v>
      </c>
      <c r="K122" s="55" t="s">
        <v>394</v>
      </c>
      <c r="L122" s="55" t="s">
        <v>414</v>
      </c>
      <c r="M122" s="85"/>
      <c r="N122" s="56" t="s">
        <v>683</v>
      </c>
      <c r="O122" s="35">
        <v>5476477</v>
      </c>
      <c r="P122" s="35">
        <v>4990533.79</v>
      </c>
    </row>
    <row r="123" spans="1:16" ht="15.6">
      <c r="A123" s="55" t="s">
        <v>545</v>
      </c>
      <c r="B123" s="59" t="s">
        <v>685</v>
      </c>
      <c r="C123" s="55" t="s">
        <v>47</v>
      </c>
      <c r="D123" s="83" t="s">
        <v>145</v>
      </c>
      <c r="E123" s="84">
        <v>901</v>
      </c>
      <c r="F123" s="83" t="s">
        <v>1268</v>
      </c>
      <c r="G123" s="83" t="s">
        <v>1269</v>
      </c>
      <c r="H123" s="55" t="s">
        <v>1268</v>
      </c>
      <c r="I123" s="55" t="s">
        <v>684</v>
      </c>
      <c r="J123" s="55" t="s">
        <v>685</v>
      </c>
      <c r="K123" s="55" t="s">
        <v>394</v>
      </c>
      <c r="L123" s="55" t="s">
        <v>414</v>
      </c>
      <c r="M123" s="85"/>
      <c r="N123" s="56" t="s">
        <v>685</v>
      </c>
      <c r="O123" s="35">
        <v>3000000</v>
      </c>
      <c r="P123" s="35">
        <v>3000000</v>
      </c>
    </row>
    <row r="124" spans="1:16" ht="31.2">
      <c r="A124" s="55" t="s">
        <v>546</v>
      </c>
      <c r="B124" s="59" t="s">
        <v>432</v>
      </c>
      <c r="C124" s="55" t="s">
        <v>47</v>
      </c>
      <c r="D124" s="83" t="s">
        <v>145</v>
      </c>
      <c r="E124" s="84">
        <v>901</v>
      </c>
      <c r="F124" s="83" t="s">
        <v>1268</v>
      </c>
      <c r="G124" s="83" t="s">
        <v>1269</v>
      </c>
      <c r="H124" s="55" t="s">
        <v>1268</v>
      </c>
      <c r="I124" s="55" t="s">
        <v>684</v>
      </c>
      <c r="J124" s="55" t="s">
        <v>685</v>
      </c>
      <c r="K124" s="55" t="s">
        <v>119</v>
      </c>
      <c r="L124" s="55" t="s">
        <v>432</v>
      </c>
      <c r="M124" s="85"/>
      <c r="N124" s="56" t="s">
        <v>432</v>
      </c>
      <c r="O124" s="35">
        <v>3000000</v>
      </c>
      <c r="P124" s="35">
        <v>3000000</v>
      </c>
    </row>
    <row r="125" spans="1:16" ht="31.2">
      <c r="A125" s="55" t="s">
        <v>549</v>
      </c>
      <c r="B125" s="59" t="s">
        <v>1122</v>
      </c>
      <c r="C125" s="55" t="s">
        <v>47</v>
      </c>
      <c r="D125" s="83" t="s">
        <v>145</v>
      </c>
      <c r="E125" s="84">
        <v>901</v>
      </c>
      <c r="F125" s="83" t="s">
        <v>1268</v>
      </c>
      <c r="G125" s="83" t="s">
        <v>1269</v>
      </c>
      <c r="H125" s="55" t="s">
        <v>1268</v>
      </c>
      <c r="I125" s="55" t="s">
        <v>684</v>
      </c>
      <c r="J125" s="55" t="s">
        <v>685</v>
      </c>
      <c r="K125" s="55" t="s">
        <v>434</v>
      </c>
      <c r="L125" s="55" t="s">
        <v>1122</v>
      </c>
      <c r="M125" s="85"/>
      <c r="N125" s="56" t="s">
        <v>1122</v>
      </c>
      <c r="O125" s="35">
        <v>3000000</v>
      </c>
      <c r="P125" s="35">
        <v>3000000</v>
      </c>
    </row>
    <row r="126" spans="1:16" ht="15.6">
      <c r="A126" s="55" t="s">
        <v>550</v>
      </c>
      <c r="B126" s="59" t="s">
        <v>687</v>
      </c>
      <c r="C126" s="55" t="s">
        <v>47</v>
      </c>
      <c r="D126" s="83" t="s">
        <v>145</v>
      </c>
      <c r="E126" s="84">
        <v>901</v>
      </c>
      <c r="F126" s="83" t="s">
        <v>1268</v>
      </c>
      <c r="G126" s="83" t="s">
        <v>1269</v>
      </c>
      <c r="H126" s="55" t="s">
        <v>1268</v>
      </c>
      <c r="I126" s="55" t="s">
        <v>686</v>
      </c>
      <c r="J126" s="55" t="s">
        <v>687</v>
      </c>
      <c r="K126" s="55" t="s">
        <v>394</v>
      </c>
      <c r="L126" s="55" t="s">
        <v>414</v>
      </c>
      <c r="M126" s="85"/>
      <c r="N126" s="56" t="s">
        <v>687</v>
      </c>
      <c r="O126" s="35">
        <v>2476477</v>
      </c>
      <c r="P126" s="35">
        <v>1990533.79</v>
      </c>
    </row>
    <row r="127" spans="1:16" ht="31.2">
      <c r="A127" s="55" t="s">
        <v>53</v>
      </c>
      <c r="B127" s="59" t="s">
        <v>432</v>
      </c>
      <c r="C127" s="55" t="s">
        <v>47</v>
      </c>
      <c r="D127" s="83" t="s">
        <v>145</v>
      </c>
      <c r="E127" s="84">
        <v>901</v>
      </c>
      <c r="F127" s="83" t="s">
        <v>1268</v>
      </c>
      <c r="G127" s="83" t="s">
        <v>1269</v>
      </c>
      <c r="H127" s="55" t="s">
        <v>1268</v>
      </c>
      <c r="I127" s="55" t="s">
        <v>686</v>
      </c>
      <c r="J127" s="55" t="s">
        <v>687</v>
      </c>
      <c r="K127" s="55" t="s">
        <v>119</v>
      </c>
      <c r="L127" s="55" t="s">
        <v>432</v>
      </c>
      <c r="M127" s="85"/>
      <c r="N127" s="56" t="s">
        <v>432</v>
      </c>
      <c r="O127" s="35">
        <v>2476477</v>
      </c>
      <c r="P127" s="35">
        <v>1990533.79</v>
      </c>
    </row>
    <row r="128" spans="1:16" ht="31.2">
      <c r="A128" s="55" t="s">
        <v>551</v>
      </c>
      <c r="B128" s="59" t="s">
        <v>1122</v>
      </c>
      <c r="C128" s="55" t="s">
        <v>47</v>
      </c>
      <c r="D128" s="83" t="s">
        <v>145</v>
      </c>
      <c r="E128" s="84">
        <v>901</v>
      </c>
      <c r="F128" s="83" t="s">
        <v>1268</v>
      </c>
      <c r="G128" s="83" t="s">
        <v>1269</v>
      </c>
      <c r="H128" s="55" t="s">
        <v>1268</v>
      </c>
      <c r="I128" s="55" t="s">
        <v>686</v>
      </c>
      <c r="J128" s="55" t="s">
        <v>687</v>
      </c>
      <c r="K128" s="55" t="s">
        <v>434</v>
      </c>
      <c r="L128" s="55" t="s">
        <v>1122</v>
      </c>
      <c r="M128" s="85"/>
      <c r="N128" s="56" t="s">
        <v>1122</v>
      </c>
      <c r="O128" s="35">
        <v>2476477</v>
      </c>
      <c r="P128" s="35">
        <v>1990533.79</v>
      </c>
    </row>
    <row r="129" spans="1:16" ht="46.8">
      <c r="A129" s="55" t="s">
        <v>55</v>
      </c>
      <c r="B129" s="59" t="s">
        <v>930</v>
      </c>
      <c r="C129" s="55" t="s">
        <v>47</v>
      </c>
      <c r="D129" s="83" t="s">
        <v>145</v>
      </c>
      <c r="E129" s="84">
        <v>901</v>
      </c>
      <c r="F129" s="83" t="s">
        <v>1268</v>
      </c>
      <c r="G129" s="83" t="s">
        <v>1269</v>
      </c>
      <c r="H129" s="55" t="s">
        <v>1268</v>
      </c>
      <c r="I129" s="55" t="s">
        <v>929</v>
      </c>
      <c r="J129" s="55" t="s">
        <v>930</v>
      </c>
      <c r="K129" s="55" t="s">
        <v>394</v>
      </c>
      <c r="L129" s="55" t="s">
        <v>414</v>
      </c>
      <c r="M129" s="85"/>
      <c r="N129" s="56" t="s">
        <v>930</v>
      </c>
      <c r="O129" s="35">
        <v>18375</v>
      </c>
      <c r="P129" s="35">
        <v>19293</v>
      </c>
    </row>
    <row r="130" spans="1:16" ht="46.8">
      <c r="A130" s="55" t="s">
        <v>56</v>
      </c>
      <c r="B130" s="59" t="s">
        <v>319</v>
      </c>
      <c r="C130" s="55" t="s">
        <v>47</v>
      </c>
      <c r="D130" s="83" t="s">
        <v>145</v>
      </c>
      <c r="E130" s="84">
        <v>901</v>
      </c>
      <c r="F130" s="83" t="s">
        <v>1268</v>
      </c>
      <c r="G130" s="83" t="s">
        <v>1269</v>
      </c>
      <c r="H130" s="55" t="s">
        <v>1268</v>
      </c>
      <c r="I130" s="55" t="s">
        <v>320</v>
      </c>
      <c r="J130" s="55" t="s">
        <v>319</v>
      </c>
      <c r="K130" s="55" t="s">
        <v>394</v>
      </c>
      <c r="L130" s="55" t="s">
        <v>414</v>
      </c>
      <c r="M130" s="85"/>
      <c r="N130" s="56" t="s">
        <v>319</v>
      </c>
      <c r="O130" s="35">
        <v>18375</v>
      </c>
      <c r="P130" s="35">
        <v>19293</v>
      </c>
    </row>
    <row r="131" spans="1:16" ht="31.2">
      <c r="A131" s="55" t="s">
        <v>515</v>
      </c>
      <c r="B131" s="59" t="s">
        <v>432</v>
      </c>
      <c r="C131" s="55" t="s">
        <v>47</v>
      </c>
      <c r="D131" s="83" t="s">
        <v>145</v>
      </c>
      <c r="E131" s="84">
        <v>901</v>
      </c>
      <c r="F131" s="83" t="s">
        <v>1268</v>
      </c>
      <c r="G131" s="83" t="s">
        <v>1269</v>
      </c>
      <c r="H131" s="55" t="s">
        <v>1268</v>
      </c>
      <c r="I131" s="55" t="s">
        <v>320</v>
      </c>
      <c r="J131" s="55" t="s">
        <v>319</v>
      </c>
      <c r="K131" s="55" t="s">
        <v>119</v>
      </c>
      <c r="L131" s="55" t="s">
        <v>432</v>
      </c>
      <c r="M131" s="85"/>
      <c r="N131" s="56" t="s">
        <v>432</v>
      </c>
      <c r="O131" s="35">
        <v>18375</v>
      </c>
      <c r="P131" s="35">
        <v>19293</v>
      </c>
    </row>
    <row r="132" spans="1:16" ht="31.2">
      <c r="A132" s="55" t="s">
        <v>57</v>
      </c>
      <c r="B132" s="59" t="s">
        <v>1122</v>
      </c>
      <c r="C132" s="55" t="s">
        <v>47</v>
      </c>
      <c r="D132" s="83" t="s">
        <v>145</v>
      </c>
      <c r="E132" s="84">
        <v>901</v>
      </c>
      <c r="F132" s="83" t="s">
        <v>1268</v>
      </c>
      <c r="G132" s="83" t="s">
        <v>1269</v>
      </c>
      <c r="H132" s="55" t="s">
        <v>1268</v>
      </c>
      <c r="I132" s="55" t="s">
        <v>320</v>
      </c>
      <c r="J132" s="55" t="s">
        <v>319</v>
      </c>
      <c r="K132" s="55" t="s">
        <v>434</v>
      </c>
      <c r="L132" s="55" t="s">
        <v>1122</v>
      </c>
      <c r="M132" s="85"/>
      <c r="N132" s="56" t="s">
        <v>1122</v>
      </c>
      <c r="O132" s="35">
        <v>18375</v>
      </c>
      <c r="P132" s="35">
        <v>19293</v>
      </c>
    </row>
    <row r="133" spans="1:16" ht="31.2">
      <c r="A133" s="82" t="s">
        <v>58</v>
      </c>
      <c r="B133" s="57" t="s">
        <v>1290</v>
      </c>
      <c r="C133" s="82" t="s">
        <v>47</v>
      </c>
      <c r="D133" s="83" t="s">
        <v>145</v>
      </c>
      <c r="E133" s="84">
        <v>901</v>
      </c>
      <c r="F133" s="83" t="s">
        <v>1289</v>
      </c>
      <c r="G133" s="83" t="s">
        <v>1290</v>
      </c>
      <c r="H133" s="82" t="s">
        <v>1289</v>
      </c>
      <c r="I133" s="82" t="s">
        <v>394</v>
      </c>
      <c r="J133" s="55" t="s">
        <v>413</v>
      </c>
      <c r="K133" s="82" t="s">
        <v>394</v>
      </c>
      <c r="L133" s="55" t="s">
        <v>414</v>
      </c>
      <c r="M133" s="85"/>
      <c r="N133" s="56" t="s">
        <v>1290</v>
      </c>
      <c r="O133" s="97">
        <v>5528606.0999999996</v>
      </c>
      <c r="P133" s="97">
        <v>6994140</v>
      </c>
    </row>
    <row r="134" spans="1:16" ht="93.6">
      <c r="A134" s="55" t="s">
        <v>553</v>
      </c>
      <c r="B134" s="59" t="s">
        <v>1152</v>
      </c>
      <c r="C134" s="55" t="s">
        <v>47</v>
      </c>
      <c r="D134" s="83" t="s">
        <v>145</v>
      </c>
      <c r="E134" s="84">
        <v>901</v>
      </c>
      <c r="F134" s="83" t="s">
        <v>1289</v>
      </c>
      <c r="G134" s="83" t="s">
        <v>1290</v>
      </c>
      <c r="H134" s="55" t="s">
        <v>1289</v>
      </c>
      <c r="I134" s="55" t="s">
        <v>1138</v>
      </c>
      <c r="J134" s="55" t="s">
        <v>1152</v>
      </c>
      <c r="K134" s="55" t="s">
        <v>394</v>
      </c>
      <c r="L134" s="55" t="s">
        <v>414</v>
      </c>
      <c r="M134" s="85"/>
      <c r="N134" s="56" t="s">
        <v>1152</v>
      </c>
      <c r="O134" s="35">
        <v>5528606.0999999996</v>
      </c>
      <c r="P134" s="35">
        <v>6994140</v>
      </c>
    </row>
    <row r="135" spans="1:16" ht="62.4">
      <c r="A135" s="55" t="s">
        <v>554</v>
      </c>
      <c r="B135" s="59" t="s">
        <v>689</v>
      </c>
      <c r="C135" s="55" t="s">
        <v>47</v>
      </c>
      <c r="D135" s="83" t="s">
        <v>145</v>
      </c>
      <c r="E135" s="84">
        <v>901</v>
      </c>
      <c r="F135" s="83" t="s">
        <v>1289</v>
      </c>
      <c r="G135" s="83" t="s">
        <v>1290</v>
      </c>
      <c r="H135" s="55" t="s">
        <v>1289</v>
      </c>
      <c r="I135" s="55" t="s">
        <v>688</v>
      </c>
      <c r="J135" s="55" t="s">
        <v>689</v>
      </c>
      <c r="K135" s="55" t="s">
        <v>394</v>
      </c>
      <c r="L135" s="55" t="s">
        <v>414</v>
      </c>
      <c r="M135" s="85"/>
      <c r="N135" s="56" t="s">
        <v>689</v>
      </c>
      <c r="O135" s="35">
        <v>5528606.0999999996</v>
      </c>
      <c r="P135" s="35">
        <v>6994140</v>
      </c>
    </row>
    <row r="136" spans="1:16" ht="31.2">
      <c r="A136" s="55" t="s">
        <v>556</v>
      </c>
      <c r="B136" s="59" t="s">
        <v>1129</v>
      </c>
      <c r="C136" s="55" t="s">
        <v>47</v>
      </c>
      <c r="D136" s="83" t="s">
        <v>145</v>
      </c>
      <c r="E136" s="84">
        <v>901</v>
      </c>
      <c r="F136" s="83" t="s">
        <v>1289</v>
      </c>
      <c r="G136" s="83" t="s">
        <v>1290</v>
      </c>
      <c r="H136" s="55" t="s">
        <v>1289</v>
      </c>
      <c r="I136" s="55" t="s">
        <v>1530</v>
      </c>
      <c r="J136" s="55" t="s">
        <v>1129</v>
      </c>
      <c r="K136" s="55" t="s">
        <v>394</v>
      </c>
      <c r="L136" s="55" t="s">
        <v>414</v>
      </c>
      <c r="M136" s="85"/>
      <c r="N136" s="56" t="s">
        <v>1129</v>
      </c>
      <c r="O136" s="35">
        <v>5528606.0999999996</v>
      </c>
      <c r="P136" s="35">
        <v>6994140</v>
      </c>
    </row>
    <row r="137" spans="1:16" ht="78">
      <c r="A137" s="55" t="s">
        <v>557</v>
      </c>
      <c r="B137" s="59" t="s">
        <v>418</v>
      </c>
      <c r="C137" s="55" t="s">
        <v>47</v>
      </c>
      <c r="D137" s="83" t="s">
        <v>145</v>
      </c>
      <c r="E137" s="84">
        <v>901</v>
      </c>
      <c r="F137" s="83" t="s">
        <v>1289</v>
      </c>
      <c r="G137" s="83" t="s">
        <v>1290</v>
      </c>
      <c r="H137" s="55" t="s">
        <v>1289</v>
      </c>
      <c r="I137" s="55" t="s">
        <v>1530</v>
      </c>
      <c r="J137" s="55" t="s">
        <v>1129</v>
      </c>
      <c r="K137" s="55" t="s">
        <v>417</v>
      </c>
      <c r="L137" s="55" t="s">
        <v>418</v>
      </c>
      <c r="M137" s="85"/>
      <c r="N137" s="56" t="s">
        <v>418</v>
      </c>
      <c r="O137" s="35">
        <v>4425206.0999999996</v>
      </c>
      <c r="P137" s="35">
        <v>5735593</v>
      </c>
    </row>
    <row r="138" spans="1:16" ht="15.6">
      <c r="A138" s="55" t="s">
        <v>558</v>
      </c>
      <c r="B138" s="59" t="s">
        <v>512</v>
      </c>
      <c r="C138" s="55" t="s">
        <v>47</v>
      </c>
      <c r="D138" s="83" t="s">
        <v>145</v>
      </c>
      <c r="E138" s="84">
        <v>901</v>
      </c>
      <c r="F138" s="83" t="s">
        <v>1289</v>
      </c>
      <c r="G138" s="83" t="s">
        <v>1290</v>
      </c>
      <c r="H138" s="55" t="s">
        <v>1289</v>
      </c>
      <c r="I138" s="55" t="s">
        <v>1530</v>
      </c>
      <c r="J138" s="55" t="s">
        <v>1129</v>
      </c>
      <c r="K138" s="55" t="s">
        <v>55</v>
      </c>
      <c r="L138" s="55" t="s">
        <v>512</v>
      </c>
      <c r="M138" s="85"/>
      <c r="N138" s="56" t="s">
        <v>512</v>
      </c>
      <c r="O138" s="35">
        <v>4425206.0999999996</v>
      </c>
      <c r="P138" s="35">
        <v>5735593</v>
      </c>
    </row>
    <row r="139" spans="1:16" ht="31.2">
      <c r="A139" s="55" t="s">
        <v>59</v>
      </c>
      <c r="B139" s="59" t="s">
        <v>432</v>
      </c>
      <c r="C139" s="55" t="s">
        <v>47</v>
      </c>
      <c r="D139" s="83" t="s">
        <v>145</v>
      </c>
      <c r="E139" s="84">
        <v>901</v>
      </c>
      <c r="F139" s="83" t="s">
        <v>1289</v>
      </c>
      <c r="G139" s="83" t="s">
        <v>1290</v>
      </c>
      <c r="H139" s="55" t="s">
        <v>1289</v>
      </c>
      <c r="I139" s="55" t="s">
        <v>1530</v>
      </c>
      <c r="J139" s="55" t="s">
        <v>1129</v>
      </c>
      <c r="K139" s="55" t="s">
        <v>119</v>
      </c>
      <c r="L139" s="55" t="s">
        <v>432</v>
      </c>
      <c r="M139" s="85"/>
      <c r="N139" s="56" t="s">
        <v>432</v>
      </c>
      <c r="O139" s="35">
        <v>546717</v>
      </c>
      <c r="P139" s="35">
        <v>693164</v>
      </c>
    </row>
    <row r="140" spans="1:16" ht="31.2">
      <c r="A140" s="55" t="s">
        <v>422</v>
      </c>
      <c r="B140" s="59" t="s">
        <v>1122</v>
      </c>
      <c r="C140" s="55" t="s">
        <v>47</v>
      </c>
      <c r="D140" s="83" t="s">
        <v>145</v>
      </c>
      <c r="E140" s="84">
        <v>901</v>
      </c>
      <c r="F140" s="83" t="s">
        <v>1289</v>
      </c>
      <c r="G140" s="83" t="s">
        <v>1290</v>
      </c>
      <c r="H140" s="55" t="s">
        <v>1289</v>
      </c>
      <c r="I140" s="55" t="s">
        <v>1530</v>
      </c>
      <c r="J140" s="55" t="s">
        <v>1129</v>
      </c>
      <c r="K140" s="55" t="s">
        <v>434</v>
      </c>
      <c r="L140" s="55" t="s">
        <v>1122</v>
      </c>
      <c r="M140" s="85"/>
      <c r="N140" s="56" t="s">
        <v>1122</v>
      </c>
      <c r="O140" s="35">
        <v>546717</v>
      </c>
      <c r="P140" s="35">
        <v>693164</v>
      </c>
    </row>
    <row r="141" spans="1:16" ht="15.6">
      <c r="A141" s="55" t="s">
        <v>458</v>
      </c>
      <c r="B141" s="59" t="s">
        <v>441</v>
      </c>
      <c r="C141" s="55" t="s">
        <v>47</v>
      </c>
      <c r="D141" s="83" t="s">
        <v>145</v>
      </c>
      <c r="E141" s="84">
        <v>901</v>
      </c>
      <c r="F141" s="83" t="s">
        <v>1289</v>
      </c>
      <c r="G141" s="83" t="s">
        <v>1290</v>
      </c>
      <c r="H141" s="55" t="s">
        <v>1289</v>
      </c>
      <c r="I141" s="55" t="s">
        <v>1530</v>
      </c>
      <c r="J141" s="55" t="s">
        <v>1129</v>
      </c>
      <c r="K141" s="55" t="s">
        <v>440</v>
      </c>
      <c r="L141" s="55" t="s">
        <v>441</v>
      </c>
      <c r="M141" s="85"/>
      <c r="N141" s="56" t="s">
        <v>441</v>
      </c>
      <c r="O141" s="35">
        <v>556683</v>
      </c>
      <c r="P141" s="35">
        <v>565383</v>
      </c>
    </row>
    <row r="142" spans="1:16" ht="15.6">
      <c r="A142" s="55" t="s">
        <v>560</v>
      </c>
      <c r="B142" s="59" t="s">
        <v>444</v>
      </c>
      <c r="C142" s="55" t="s">
        <v>47</v>
      </c>
      <c r="D142" s="83" t="s">
        <v>145</v>
      </c>
      <c r="E142" s="84">
        <v>901</v>
      </c>
      <c r="F142" s="83" t="s">
        <v>1289</v>
      </c>
      <c r="G142" s="83" t="s">
        <v>1290</v>
      </c>
      <c r="H142" s="55" t="s">
        <v>1289</v>
      </c>
      <c r="I142" s="55" t="s">
        <v>1530</v>
      </c>
      <c r="J142" s="55" t="s">
        <v>1129</v>
      </c>
      <c r="K142" s="55" t="s">
        <v>443</v>
      </c>
      <c r="L142" s="55" t="s">
        <v>444</v>
      </c>
      <c r="M142" s="85"/>
      <c r="N142" s="56" t="s">
        <v>444</v>
      </c>
      <c r="O142" s="35">
        <v>556683</v>
      </c>
      <c r="P142" s="35">
        <v>565383</v>
      </c>
    </row>
    <row r="143" spans="1:16" ht="15.6">
      <c r="A143" s="82" t="s">
        <v>561</v>
      </c>
      <c r="B143" s="57" t="s">
        <v>1331</v>
      </c>
      <c r="C143" s="82" t="s">
        <v>47</v>
      </c>
      <c r="D143" s="83" t="s">
        <v>145</v>
      </c>
      <c r="E143" s="84">
        <v>901</v>
      </c>
      <c r="F143" s="83" t="s">
        <v>1330</v>
      </c>
      <c r="G143" s="83" t="s">
        <v>1331</v>
      </c>
      <c r="H143" s="82" t="s">
        <v>1330</v>
      </c>
      <c r="I143" s="82" t="s">
        <v>394</v>
      </c>
      <c r="J143" s="55" t="s">
        <v>413</v>
      </c>
      <c r="K143" s="82" t="s">
        <v>394</v>
      </c>
      <c r="L143" s="55" t="s">
        <v>414</v>
      </c>
      <c r="M143" s="85"/>
      <c r="N143" s="56" t="s">
        <v>1331</v>
      </c>
      <c r="O143" s="97">
        <v>22795494</v>
      </c>
      <c r="P143" s="97">
        <v>0</v>
      </c>
    </row>
    <row r="144" spans="1:16" ht="15.6">
      <c r="A144" s="82" t="s">
        <v>562</v>
      </c>
      <c r="B144" s="57" t="s">
        <v>1334</v>
      </c>
      <c r="C144" s="82" t="s">
        <v>47</v>
      </c>
      <c r="D144" s="83" t="s">
        <v>145</v>
      </c>
      <c r="E144" s="84">
        <v>901</v>
      </c>
      <c r="F144" s="83" t="s">
        <v>1333</v>
      </c>
      <c r="G144" s="83" t="s">
        <v>1334</v>
      </c>
      <c r="H144" s="82" t="s">
        <v>1333</v>
      </c>
      <c r="I144" s="82" t="s">
        <v>394</v>
      </c>
      <c r="J144" s="55" t="s">
        <v>413</v>
      </c>
      <c r="K144" s="82" t="s">
        <v>394</v>
      </c>
      <c r="L144" s="55" t="s">
        <v>414</v>
      </c>
      <c r="M144" s="85"/>
      <c r="N144" s="56" t="s">
        <v>1334</v>
      </c>
      <c r="O144" s="97">
        <v>3524404</v>
      </c>
      <c r="P144" s="97">
        <v>0</v>
      </c>
    </row>
    <row r="145" spans="1:16" ht="93.6">
      <c r="A145" s="55" t="s">
        <v>565</v>
      </c>
      <c r="B145" s="59" t="s">
        <v>1152</v>
      </c>
      <c r="C145" s="55" t="s">
        <v>47</v>
      </c>
      <c r="D145" s="83" t="s">
        <v>145</v>
      </c>
      <c r="E145" s="84">
        <v>901</v>
      </c>
      <c r="F145" s="83" t="s">
        <v>1333</v>
      </c>
      <c r="G145" s="83" t="s">
        <v>1334</v>
      </c>
      <c r="H145" s="55" t="s">
        <v>1333</v>
      </c>
      <c r="I145" s="55" t="s">
        <v>1138</v>
      </c>
      <c r="J145" s="55" t="s">
        <v>1152</v>
      </c>
      <c r="K145" s="55" t="s">
        <v>394</v>
      </c>
      <c r="L145" s="55" t="s">
        <v>414</v>
      </c>
      <c r="M145" s="85"/>
      <c r="N145" s="56" t="s">
        <v>1152</v>
      </c>
      <c r="O145" s="35">
        <v>3524404</v>
      </c>
      <c r="P145" s="35">
        <v>0</v>
      </c>
    </row>
    <row r="146" spans="1:16" ht="62.4">
      <c r="A146" s="55" t="s">
        <v>568</v>
      </c>
      <c r="B146" s="59" t="s">
        <v>669</v>
      </c>
      <c r="C146" s="55" t="s">
        <v>47</v>
      </c>
      <c r="D146" s="83" t="s">
        <v>145</v>
      </c>
      <c r="E146" s="84">
        <v>901</v>
      </c>
      <c r="F146" s="83" t="s">
        <v>1333</v>
      </c>
      <c r="G146" s="83" t="s">
        <v>1334</v>
      </c>
      <c r="H146" s="55" t="s">
        <v>1333</v>
      </c>
      <c r="I146" s="55" t="s">
        <v>668</v>
      </c>
      <c r="J146" s="55" t="s">
        <v>669</v>
      </c>
      <c r="K146" s="55" t="s">
        <v>394</v>
      </c>
      <c r="L146" s="55" t="s">
        <v>414</v>
      </c>
      <c r="M146" s="85"/>
      <c r="N146" s="56" t="s">
        <v>669</v>
      </c>
      <c r="O146" s="35">
        <v>3524404</v>
      </c>
      <c r="P146" s="35">
        <v>0</v>
      </c>
    </row>
    <row r="147" spans="1:16" ht="78">
      <c r="A147" s="55" t="s">
        <v>569</v>
      </c>
      <c r="B147" s="59" t="s">
        <v>1536</v>
      </c>
      <c r="C147" s="55" t="s">
        <v>47</v>
      </c>
      <c r="D147" s="83" t="s">
        <v>145</v>
      </c>
      <c r="E147" s="84">
        <v>901</v>
      </c>
      <c r="F147" s="83" t="s">
        <v>1333</v>
      </c>
      <c r="G147" s="83" t="s">
        <v>1334</v>
      </c>
      <c r="H147" s="55" t="s">
        <v>1333</v>
      </c>
      <c r="I147" s="55" t="s">
        <v>1535</v>
      </c>
      <c r="J147" s="55" t="s">
        <v>1536</v>
      </c>
      <c r="K147" s="55" t="s">
        <v>394</v>
      </c>
      <c r="L147" s="55" t="s">
        <v>414</v>
      </c>
      <c r="M147" s="85"/>
      <c r="N147" s="56" t="s">
        <v>1536</v>
      </c>
      <c r="O147" s="35">
        <v>3524404</v>
      </c>
      <c r="P147" s="35">
        <v>0</v>
      </c>
    </row>
    <row r="148" spans="1:16" ht="31.2">
      <c r="A148" s="55" t="s">
        <v>570</v>
      </c>
      <c r="B148" s="59" t="s">
        <v>673</v>
      </c>
      <c r="C148" s="55" t="s">
        <v>47</v>
      </c>
      <c r="D148" s="83" t="s">
        <v>145</v>
      </c>
      <c r="E148" s="84">
        <v>901</v>
      </c>
      <c r="F148" s="83" t="s">
        <v>1333</v>
      </c>
      <c r="G148" s="83" t="s">
        <v>1334</v>
      </c>
      <c r="H148" s="55" t="s">
        <v>1333</v>
      </c>
      <c r="I148" s="55" t="s">
        <v>1535</v>
      </c>
      <c r="J148" s="55" t="s">
        <v>1536</v>
      </c>
      <c r="K148" s="55" t="s">
        <v>651</v>
      </c>
      <c r="L148" s="55" t="s">
        <v>673</v>
      </c>
      <c r="M148" s="85"/>
      <c r="N148" s="56" t="s">
        <v>673</v>
      </c>
      <c r="O148" s="35">
        <v>3524404</v>
      </c>
      <c r="P148" s="35">
        <v>0</v>
      </c>
    </row>
    <row r="149" spans="1:16" ht="15.6">
      <c r="A149" s="55" t="s">
        <v>60</v>
      </c>
      <c r="B149" s="59" t="s">
        <v>652</v>
      </c>
      <c r="C149" s="55" t="s">
        <v>47</v>
      </c>
      <c r="D149" s="83" t="s">
        <v>145</v>
      </c>
      <c r="E149" s="84">
        <v>901</v>
      </c>
      <c r="F149" s="83" t="s">
        <v>1333</v>
      </c>
      <c r="G149" s="83" t="s">
        <v>1334</v>
      </c>
      <c r="H149" s="55" t="s">
        <v>1333</v>
      </c>
      <c r="I149" s="55" t="s">
        <v>1535</v>
      </c>
      <c r="J149" s="55" t="s">
        <v>1536</v>
      </c>
      <c r="K149" s="55" t="s">
        <v>46</v>
      </c>
      <c r="L149" s="55" t="s">
        <v>652</v>
      </c>
      <c r="M149" s="85"/>
      <c r="N149" s="56" t="s">
        <v>652</v>
      </c>
      <c r="O149" s="35">
        <v>3524404</v>
      </c>
      <c r="P149" s="35">
        <v>0</v>
      </c>
    </row>
    <row r="150" spans="1:16" ht="15.6">
      <c r="A150" s="82" t="s">
        <v>571</v>
      </c>
      <c r="B150" s="57" t="s">
        <v>1372</v>
      </c>
      <c r="C150" s="82" t="s">
        <v>47</v>
      </c>
      <c r="D150" s="83" t="s">
        <v>145</v>
      </c>
      <c r="E150" s="84">
        <v>901</v>
      </c>
      <c r="F150" s="83" t="s">
        <v>1371</v>
      </c>
      <c r="G150" s="83" t="s">
        <v>1372</v>
      </c>
      <c r="H150" s="82" t="s">
        <v>1371</v>
      </c>
      <c r="I150" s="82" t="s">
        <v>394</v>
      </c>
      <c r="J150" s="55" t="s">
        <v>413</v>
      </c>
      <c r="K150" s="82" t="s">
        <v>394</v>
      </c>
      <c r="L150" s="55" t="s">
        <v>414</v>
      </c>
      <c r="M150" s="85"/>
      <c r="N150" s="56" t="s">
        <v>1372</v>
      </c>
      <c r="O150" s="97">
        <v>19271090</v>
      </c>
      <c r="P150" s="97">
        <v>0</v>
      </c>
    </row>
    <row r="151" spans="1:16" ht="93.6">
      <c r="A151" s="55" t="s">
        <v>572</v>
      </c>
      <c r="B151" s="59" t="s">
        <v>1152</v>
      </c>
      <c r="C151" s="55" t="s">
        <v>47</v>
      </c>
      <c r="D151" s="83" t="s">
        <v>145</v>
      </c>
      <c r="E151" s="84">
        <v>901</v>
      </c>
      <c r="F151" s="83" t="s">
        <v>1371</v>
      </c>
      <c r="G151" s="83" t="s">
        <v>1372</v>
      </c>
      <c r="H151" s="55" t="s">
        <v>1371</v>
      </c>
      <c r="I151" s="55" t="s">
        <v>1138</v>
      </c>
      <c r="J151" s="55" t="s">
        <v>1152</v>
      </c>
      <c r="K151" s="55" t="s">
        <v>394</v>
      </c>
      <c r="L151" s="55" t="s">
        <v>414</v>
      </c>
      <c r="M151" s="85"/>
      <c r="N151" s="56" t="s">
        <v>1152</v>
      </c>
      <c r="O151" s="35">
        <v>19271090</v>
      </c>
      <c r="P151" s="35">
        <v>0</v>
      </c>
    </row>
    <row r="152" spans="1:16" ht="62.4">
      <c r="A152" s="55" t="s">
        <v>573</v>
      </c>
      <c r="B152" s="59" t="s">
        <v>669</v>
      </c>
      <c r="C152" s="55" t="s">
        <v>47</v>
      </c>
      <c r="D152" s="83" t="s">
        <v>145</v>
      </c>
      <c r="E152" s="84">
        <v>901</v>
      </c>
      <c r="F152" s="83" t="s">
        <v>1371</v>
      </c>
      <c r="G152" s="83" t="s">
        <v>1372</v>
      </c>
      <c r="H152" s="55" t="s">
        <v>1371</v>
      </c>
      <c r="I152" s="55" t="s">
        <v>668</v>
      </c>
      <c r="J152" s="55" t="s">
        <v>669</v>
      </c>
      <c r="K152" s="55" t="s">
        <v>394</v>
      </c>
      <c r="L152" s="55" t="s">
        <v>414</v>
      </c>
      <c r="M152" s="85"/>
      <c r="N152" s="56" t="s">
        <v>669</v>
      </c>
      <c r="O152" s="35">
        <v>19271090</v>
      </c>
      <c r="P152" s="35">
        <v>0</v>
      </c>
    </row>
    <row r="153" spans="1:16" ht="46.8">
      <c r="A153" s="55" t="s">
        <v>574</v>
      </c>
      <c r="B153" s="59" t="s">
        <v>323</v>
      </c>
      <c r="C153" s="55" t="s">
        <v>47</v>
      </c>
      <c r="D153" s="83" t="s">
        <v>145</v>
      </c>
      <c r="E153" s="84">
        <v>901</v>
      </c>
      <c r="F153" s="83" t="s">
        <v>1371</v>
      </c>
      <c r="G153" s="83" t="s">
        <v>1372</v>
      </c>
      <c r="H153" s="55" t="s">
        <v>1371</v>
      </c>
      <c r="I153" s="55" t="s">
        <v>324</v>
      </c>
      <c r="J153" s="55" t="s">
        <v>323</v>
      </c>
      <c r="K153" s="55" t="s">
        <v>394</v>
      </c>
      <c r="L153" s="55" t="s">
        <v>414</v>
      </c>
      <c r="M153" s="85"/>
      <c r="N153" s="56" t="s">
        <v>323</v>
      </c>
      <c r="O153" s="35">
        <v>19271090</v>
      </c>
      <c r="P153" s="35">
        <v>0</v>
      </c>
    </row>
    <row r="154" spans="1:16" ht="31.2">
      <c r="A154" s="55" t="s">
        <v>575</v>
      </c>
      <c r="B154" s="59" t="s">
        <v>673</v>
      </c>
      <c r="C154" s="55" t="s">
        <v>47</v>
      </c>
      <c r="D154" s="83" t="s">
        <v>145</v>
      </c>
      <c r="E154" s="84">
        <v>901</v>
      </c>
      <c r="F154" s="83" t="s">
        <v>1371</v>
      </c>
      <c r="G154" s="83" t="s">
        <v>1372</v>
      </c>
      <c r="H154" s="55" t="s">
        <v>1371</v>
      </c>
      <c r="I154" s="55" t="s">
        <v>324</v>
      </c>
      <c r="J154" s="55" t="s">
        <v>323</v>
      </c>
      <c r="K154" s="55" t="s">
        <v>651</v>
      </c>
      <c r="L154" s="55" t="s">
        <v>673</v>
      </c>
      <c r="M154" s="85"/>
      <c r="N154" s="56" t="s">
        <v>673</v>
      </c>
      <c r="O154" s="35">
        <v>19271090</v>
      </c>
      <c r="P154" s="35">
        <v>0</v>
      </c>
    </row>
    <row r="155" spans="1:16" ht="15.6">
      <c r="A155" s="55" t="s">
        <v>576</v>
      </c>
      <c r="B155" s="59" t="s">
        <v>652</v>
      </c>
      <c r="C155" s="55" t="s">
        <v>47</v>
      </c>
      <c r="D155" s="83" t="s">
        <v>145</v>
      </c>
      <c r="E155" s="84">
        <v>901</v>
      </c>
      <c r="F155" s="83" t="s">
        <v>1371</v>
      </c>
      <c r="G155" s="83" t="s">
        <v>1372</v>
      </c>
      <c r="H155" s="55" t="s">
        <v>1371</v>
      </c>
      <c r="I155" s="55" t="s">
        <v>324</v>
      </c>
      <c r="J155" s="55" t="s">
        <v>323</v>
      </c>
      <c r="K155" s="55" t="s">
        <v>46</v>
      </c>
      <c r="L155" s="55" t="s">
        <v>652</v>
      </c>
      <c r="M155" s="85"/>
      <c r="N155" s="56" t="s">
        <v>652</v>
      </c>
      <c r="O155" s="35">
        <v>19271090</v>
      </c>
      <c r="P155" s="35">
        <v>0</v>
      </c>
    </row>
    <row r="156" spans="1:16" ht="15.6">
      <c r="A156" s="82" t="s">
        <v>577</v>
      </c>
      <c r="B156" s="57" t="s">
        <v>271</v>
      </c>
      <c r="C156" s="82" t="s">
        <v>47</v>
      </c>
      <c r="D156" s="83" t="s">
        <v>145</v>
      </c>
      <c r="E156" s="84">
        <v>901</v>
      </c>
      <c r="F156" s="83" t="s">
        <v>270</v>
      </c>
      <c r="G156" s="83" t="s">
        <v>271</v>
      </c>
      <c r="H156" s="82" t="s">
        <v>270</v>
      </c>
      <c r="I156" s="82" t="s">
        <v>394</v>
      </c>
      <c r="J156" s="55" t="s">
        <v>413</v>
      </c>
      <c r="K156" s="82" t="s">
        <v>394</v>
      </c>
      <c r="L156" s="55" t="s">
        <v>414</v>
      </c>
      <c r="M156" s="85"/>
      <c r="N156" s="56" t="s">
        <v>271</v>
      </c>
      <c r="O156" s="97">
        <v>1713655.08</v>
      </c>
      <c r="P156" s="97">
        <v>1736685.22</v>
      </c>
    </row>
    <row r="157" spans="1:16" ht="15.6">
      <c r="A157" s="82" t="s">
        <v>578</v>
      </c>
      <c r="B157" s="57" t="s">
        <v>273</v>
      </c>
      <c r="C157" s="82" t="s">
        <v>47</v>
      </c>
      <c r="D157" s="83" t="s">
        <v>145</v>
      </c>
      <c r="E157" s="84">
        <v>901</v>
      </c>
      <c r="F157" s="83" t="s">
        <v>272</v>
      </c>
      <c r="G157" s="83" t="s">
        <v>273</v>
      </c>
      <c r="H157" s="82" t="s">
        <v>272</v>
      </c>
      <c r="I157" s="82" t="s">
        <v>394</v>
      </c>
      <c r="J157" s="55" t="s">
        <v>413</v>
      </c>
      <c r="K157" s="82" t="s">
        <v>394</v>
      </c>
      <c r="L157" s="55" t="s">
        <v>414</v>
      </c>
      <c r="M157" s="85"/>
      <c r="N157" s="56" t="s">
        <v>273</v>
      </c>
      <c r="O157" s="97">
        <v>1263655.08</v>
      </c>
      <c r="P157" s="97">
        <v>1286685.22</v>
      </c>
    </row>
    <row r="158" spans="1:16" ht="62.4">
      <c r="A158" s="55" t="s">
        <v>579</v>
      </c>
      <c r="B158" s="59" t="s">
        <v>1149</v>
      </c>
      <c r="C158" s="55" t="s">
        <v>47</v>
      </c>
      <c r="D158" s="83" t="s">
        <v>145</v>
      </c>
      <c r="E158" s="84">
        <v>901</v>
      </c>
      <c r="F158" s="83" t="s">
        <v>272</v>
      </c>
      <c r="G158" s="83" t="s">
        <v>273</v>
      </c>
      <c r="H158" s="55" t="s">
        <v>272</v>
      </c>
      <c r="I158" s="55" t="s">
        <v>1128</v>
      </c>
      <c r="J158" s="55" t="s">
        <v>1149</v>
      </c>
      <c r="K158" s="55" t="s">
        <v>394</v>
      </c>
      <c r="L158" s="55" t="s">
        <v>414</v>
      </c>
      <c r="M158" s="85"/>
      <c r="N158" s="56" t="s">
        <v>1149</v>
      </c>
      <c r="O158" s="35">
        <v>947650</v>
      </c>
      <c r="P158" s="35">
        <v>986244</v>
      </c>
    </row>
    <row r="159" spans="1:16" ht="31.2">
      <c r="A159" s="55" t="s">
        <v>580</v>
      </c>
      <c r="B159" s="59" t="s">
        <v>897</v>
      </c>
      <c r="C159" s="55" t="s">
        <v>47</v>
      </c>
      <c r="D159" s="83" t="s">
        <v>145</v>
      </c>
      <c r="E159" s="84">
        <v>901</v>
      </c>
      <c r="F159" s="83" t="s">
        <v>272</v>
      </c>
      <c r="G159" s="83" t="s">
        <v>273</v>
      </c>
      <c r="H159" s="55" t="s">
        <v>272</v>
      </c>
      <c r="I159" s="55" t="s">
        <v>896</v>
      </c>
      <c r="J159" s="55" t="s">
        <v>897</v>
      </c>
      <c r="K159" s="55" t="s">
        <v>394</v>
      </c>
      <c r="L159" s="55" t="s">
        <v>414</v>
      </c>
      <c r="M159" s="85"/>
      <c r="N159" s="56" t="s">
        <v>897</v>
      </c>
      <c r="O159" s="35">
        <v>947650</v>
      </c>
      <c r="P159" s="35">
        <v>986244</v>
      </c>
    </row>
    <row r="160" spans="1:16" ht="93.6">
      <c r="A160" s="55" t="s">
        <v>581</v>
      </c>
      <c r="B160" s="59" t="s">
        <v>899</v>
      </c>
      <c r="C160" s="55" t="s">
        <v>47</v>
      </c>
      <c r="D160" s="83" t="s">
        <v>145</v>
      </c>
      <c r="E160" s="84">
        <v>901</v>
      </c>
      <c r="F160" s="83" t="s">
        <v>272</v>
      </c>
      <c r="G160" s="83" t="s">
        <v>273</v>
      </c>
      <c r="H160" s="55" t="s">
        <v>272</v>
      </c>
      <c r="I160" s="55" t="s">
        <v>898</v>
      </c>
      <c r="J160" s="55" t="s">
        <v>899</v>
      </c>
      <c r="K160" s="55" t="s">
        <v>394</v>
      </c>
      <c r="L160" s="55" t="s">
        <v>414</v>
      </c>
      <c r="M160" s="85"/>
      <c r="N160" s="56" t="s">
        <v>899</v>
      </c>
      <c r="O160" s="35">
        <v>857650</v>
      </c>
      <c r="P160" s="35">
        <v>896244</v>
      </c>
    </row>
    <row r="161" spans="1:16" ht="15.6">
      <c r="A161" s="55" t="s">
        <v>582</v>
      </c>
      <c r="B161" s="59" t="s">
        <v>539</v>
      </c>
      <c r="C161" s="55" t="s">
        <v>47</v>
      </c>
      <c r="D161" s="83" t="s">
        <v>145</v>
      </c>
      <c r="E161" s="84">
        <v>901</v>
      </c>
      <c r="F161" s="83" t="s">
        <v>272</v>
      </c>
      <c r="G161" s="83" t="s">
        <v>273</v>
      </c>
      <c r="H161" s="55" t="s">
        <v>272</v>
      </c>
      <c r="I161" s="55" t="s">
        <v>898</v>
      </c>
      <c r="J161" s="55" t="s">
        <v>899</v>
      </c>
      <c r="K161" s="55" t="s">
        <v>538</v>
      </c>
      <c r="L161" s="55" t="s">
        <v>539</v>
      </c>
      <c r="M161" s="85"/>
      <c r="N161" s="56" t="s">
        <v>539</v>
      </c>
      <c r="O161" s="35">
        <v>857650</v>
      </c>
      <c r="P161" s="35">
        <v>896244</v>
      </c>
    </row>
    <row r="162" spans="1:16" ht="31.2">
      <c r="A162" s="55" t="s">
        <v>583</v>
      </c>
      <c r="B162" s="59" t="s">
        <v>274</v>
      </c>
      <c r="C162" s="55" t="s">
        <v>47</v>
      </c>
      <c r="D162" s="83" t="s">
        <v>145</v>
      </c>
      <c r="E162" s="84">
        <v>901</v>
      </c>
      <c r="F162" s="83" t="s">
        <v>272</v>
      </c>
      <c r="G162" s="83" t="s">
        <v>273</v>
      </c>
      <c r="H162" s="55" t="s">
        <v>272</v>
      </c>
      <c r="I162" s="55" t="s">
        <v>898</v>
      </c>
      <c r="J162" s="55" t="s">
        <v>899</v>
      </c>
      <c r="K162" s="55" t="s">
        <v>1275</v>
      </c>
      <c r="L162" s="55" t="s">
        <v>274</v>
      </c>
      <c r="M162" s="85"/>
      <c r="N162" s="56" t="s">
        <v>274</v>
      </c>
      <c r="O162" s="35">
        <v>857650</v>
      </c>
      <c r="P162" s="35">
        <v>896244</v>
      </c>
    </row>
    <row r="163" spans="1:16" ht="171.6">
      <c r="A163" s="55" t="s">
        <v>584</v>
      </c>
      <c r="B163" s="59" t="s">
        <v>1193</v>
      </c>
      <c r="C163" s="55" t="s">
        <v>47</v>
      </c>
      <c r="D163" s="83" t="s">
        <v>145</v>
      </c>
      <c r="E163" s="84">
        <v>901</v>
      </c>
      <c r="F163" s="83" t="s">
        <v>272</v>
      </c>
      <c r="G163" s="83" t="s">
        <v>273</v>
      </c>
      <c r="H163" s="55" t="s">
        <v>272</v>
      </c>
      <c r="I163" s="55" t="s">
        <v>900</v>
      </c>
      <c r="J163" s="55" t="s">
        <v>1193</v>
      </c>
      <c r="K163" s="55" t="s">
        <v>394</v>
      </c>
      <c r="L163" s="55" t="s">
        <v>414</v>
      </c>
      <c r="M163" s="85"/>
      <c r="N163" s="56" t="s">
        <v>1193</v>
      </c>
      <c r="O163" s="35">
        <v>90000</v>
      </c>
      <c r="P163" s="35">
        <v>90000</v>
      </c>
    </row>
    <row r="164" spans="1:16" ht="15.6">
      <c r="A164" s="55" t="s">
        <v>585</v>
      </c>
      <c r="B164" s="59" t="s">
        <v>539</v>
      </c>
      <c r="C164" s="55" t="s">
        <v>47</v>
      </c>
      <c r="D164" s="83" t="s">
        <v>145</v>
      </c>
      <c r="E164" s="84">
        <v>901</v>
      </c>
      <c r="F164" s="83" t="s">
        <v>272</v>
      </c>
      <c r="G164" s="83" t="s">
        <v>273</v>
      </c>
      <c r="H164" s="55" t="s">
        <v>272</v>
      </c>
      <c r="I164" s="55" t="s">
        <v>900</v>
      </c>
      <c r="J164" s="55" t="s">
        <v>1193</v>
      </c>
      <c r="K164" s="55" t="s">
        <v>538</v>
      </c>
      <c r="L164" s="55" t="s">
        <v>539</v>
      </c>
      <c r="M164" s="85"/>
      <c r="N164" s="56" t="s">
        <v>539</v>
      </c>
      <c r="O164" s="35">
        <v>90000</v>
      </c>
      <c r="P164" s="35">
        <v>90000</v>
      </c>
    </row>
    <row r="165" spans="1:16" ht="31.2">
      <c r="A165" s="55" t="s">
        <v>586</v>
      </c>
      <c r="B165" s="59" t="s">
        <v>274</v>
      </c>
      <c r="C165" s="55" t="s">
        <v>47</v>
      </c>
      <c r="D165" s="83" t="s">
        <v>145</v>
      </c>
      <c r="E165" s="84">
        <v>901</v>
      </c>
      <c r="F165" s="83" t="s">
        <v>272</v>
      </c>
      <c r="G165" s="83" t="s">
        <v>273</v>
      </c>
      <c r="H165" s="55" t="s">
        <v>272</v>
      </c>
      <c r="I165" s="55" t="s">
        <v>900</v>
      </c>
      <c r="J165" s="55" t="s">
        <v>1193</v>
      </c>
      <c r="K165" s="55" t="s">
        <v>1275</v>
      </c>
      <c r="L165" s="55" t="s">
        <v>274</v>
      </c>
      <c r="M165" s="85"/>
      <c r="N165" s="56" t="s">
        <v>274</v>
      </c>
      <c r="O165" s="35">
        <v>90000</v>
      </c>
      <c r="P165" s="35">
        <v>90000</v>
      </c>
    </row>
    <row r="166" spans="1:16" ht="93.6">
      <c r="A166" s="55" t="s">
        <v>587</v>
      </c>
      <c r="B166" s="59" t="s">
        <v>1152</v>
      </c>
      <c r="C166" s="55" t="s">
        <v>47</v>
      </c>
      <c r="D166" s="83" t="s">
        <v>145</v>
      </c>
      <c r="E166" s="84">
        <v>901</v>
      </c>
      <c r="F166" s="83" t="s">
        <v>272</v>
      </c>
      <c r="G166" s="83" t="s">
        <v>273</v>
      </c>
      <c r="H166" s="55" t="s">
        <v>272</v>
      </c>
      <c r="I166" s="55" t="s">
        <v>1138</v>
      </c>
      <c r="J166" s="55" t="s">
        <v>1152</v>
      </c>
      <c r="K166" s="55" t="s">
        <v>394</v>
      </c>
      <c r="L166" s="55" t="s">
        <v>414</v>
      </c>
      <c r="M166" s="85"/>
      <c r="N166" s="56" t="s">
        <v>1152</v>
      </c>
      <c r="O166" s="35">
        <v>316005.08</v>
      </c>
      <c r="P166" s="35">
        <v>300441.21999999997</v>
      </c>
    </row>
    <row r="167" spans="1:16" ht="46.8">
      <c r="A167" s="55" t="s">
        <v>588</v>
      </c>
      <c r="B167" s="59" t="s">
        <v>1532</v>
      </c>
      <c r="C167" s="55" t="s">
        <v>47</v>
      </c>
      <c r="D167" s="83" t="s">
        <v>145</v>
      </c>
      <c r="E167" s="84">
        <v>901</v>
      </c>
      <c r="F167" s="83" t="s">
        <v>272</v>
      </c>
      <c r="G167" s="83" t="s">
        <v>273</v>
      </c>
      <c r="H167" s="55" t="s">
        <v>272</v>
      </c>
      <c r="I167" s="55" t="s">
        <v>1531</v>
      </c>
      <c r="J167" s="55" t="s">
        <v>1532</v>
      </c>
      <c r="K167" s="55" t="s">
        <v>394</v>
      </c>
      <c r="L167" s="55" t="s">
        <v>414</v>
      </c>
      <c r="M167" s="85"/>
      <c r="N167" s="56" t="s">
        <v>1532</v>
      </c>
      <c r="O167" s="35">
        <v>316005.08</v>
      </c>
      <c r="P167" s="35">
        <v>300441.21999999997</v>
      </c>
    </row>
    <row r="168" spans="1:16" ht="78">
      <c r="A168" s="55" t="s">
        <v>589</v>
      </c>
      <c r="B168" s="59" t="s">
        <v>278</v>
      </c>
      <c r="C168" s="55" t="s">
        <v>47</v>
      </c>
      <c r="D168" s="83" t="s">
        <v>145</v>
      </c>
      <c r="E168" s="84">
        <v>901</v>
      </c>
      <c r="F168" s="83" t="s">
        <v>272</v>
      </c>
      <c r="G168" s="83" t="s">
        <v>273</v>
      </c>
      <c r="H168" s="55" t="s">
        <v>272</v>
      </c>
      <c r="I168" s="55" t="s">
        <v>901</v>
      </c>
      <c r="J168" s="55" t="s">
        <v>278</v>
      </c>
      <c r="K168" s="55" t="s">
        <v>394</v>
      </c>
      <c r="L168" s="55" t="s">
        <v>414</v>
      </c>
      <c r="M168" s="85"/>
      <c r="N168" s="56" t="s">
        <v>278</v>
      </c>
      <c r="O168" s="35">
        <v>96181.42</v>
      </c>
      <c r="P168" s="35">
        <v>100317.22</v>
      </c>
    </row>
    <row r="169" spans="1:16" ht="31.2">
      <c r="A169" s="55" t="s">
        <v>590</v>
      </c>
      <c r="B169" s="59" t="s">
        <v>432</v>
      </c>
      <c r="C169" s="55" t="s">
        <v>47</v>
      </c>
      <c r="D169" s="83" t="s">
        <v>145</v>
      </c>
      <c r="E169" s="84">
        <v>901</v>
      </c>
      <c r="F169" s="83" t="s">
        <v>272</v>
      </c>
      <c r="G169" s="83" t="s">
        <v>273</v>
      </c>
      <c r="H169" s="55" t="s">
        <v>272</v>
      </c>
      <c r="I169" s="55" t="s">
        <v>901</v>
      </c>
      <c r="J169" s="55" t="s">
        <v>278</v>
      </c>
      <c r="K169" s="55" t="s">
        <v>119</v>
      </c>
      <c r="L169" s="55" t="s">
        <v>432</v>
      </c>
      <c r="M169" s="85"/>
      <c r="N169" s="56" t="s">
        <v>432</v>
      </c>
      <c r="O169" s="35">
        <v>96181.42</v>
      </c>
      <c r="P169" s="35">
        <v>100317.22</v>
      </c>
    </row>
    <row r="170" spans="1:16" ht="31.2">
      <c r="A170" s="55" t="s">
        <v>61</v>
      </c>
      <c r="B170" s="59" t="s">
        <v>1122</v>
      </c>
      <c r="C170" s="55" t="s">
        <v>47</v>
      </c>
      <c r="D170" s="83" t="s">
        <v>145</v>
      </c>
      <c r="E170" s="84">
        <v>901</v>
      </c>
      <c r="F170" s="83" t="s">
        <v>272</v>
      </c>
      <c r="G170" s="83" t="s">
        <v>273</v>
      </c>
      <c r="H170" s="55" t="s">
        <v>272</v>
      </c>
      <c r="I170" s="55" t="s">
        <v>901</v>
      </c>
      <c r="J170" s="55" t="s">
        <v>278</v>
      </c>
      <c r="K170" s="55" t="s">
        <v>434</v>
      </c>
      <c r="L170" s="55" t="s">
        <v>1122</v>
      </c>
      <c r="M170" s="85"/>
      <c r="N170" s="56" t="s">
        <v>1122</v>
      </c>
      <c r="O170" s="35">
        <v>96181.42</v>
      </c>
      <c r="P170" s="35">
        <v>100317.22</v>
      </c>
    </row>
    <row r="171" spans="1:16" ht="46.8">
      <c r="A171" s="55" t="s">
        <v>593</v>
      </c>
      <c r="B171" s="59" t="s">
        <v>275</v>
      </c>
      <c r="C171" s="55" t="s">
        <v>47</v>
      </c>
      <c r="D171" s="83" t="s">
        <v>145</v>
      </c>
      <c r="E171" s="84">
        <v>901</v>
      </c>
      <c r="F171" s="83" t="s">
        <v>272</v>
      </c>
      <c r="G171" s="83" t="s">
        <v>273</v>
      </c>
      <c r="H171" s="55" t="s">
        <v>272</v>
      </c>
      <c r="I171" s="55" t="s">
        <v>905</v>
      </c>
      <c r="J171" s="55" t="s">
        <v>275</v>
      </c>
      <c r="K171" s="55" t="s">
        <v>394</v>
      </c>
      <c r="L171" s="55" t="s">
        <v>414</v>
      </c>
      <c r="M171" s="85"/>
      <c r="N171" s="56" t="s">
        <v>275</v>
      </c>
      <c r="O171" s="35">
        <v>219823.66</v>
      </c>
      <c r="P171" s="35">
        <v>200124</v>
      </c>
    </row>
    <row r="172" spans="1:16" ht="15.6">
      <c r="A172" s="55" t="s">
        <v>594</v>
      </c>
      <c r="B172" s="59" t="s">
        <v>539</v>
      </c>
      <c r="C172" s="55" t="s">
        <v>47</v>
      </c>
      <c r="D172" s="83" t="s">
        <v>145</v>
      </c>
      <c r="E172" s="84">
        <v>901</v>
      </c>
      <c r="F172" s="83" t="s">
        <v>272</v>
      </c>
      <c r="G172" s="83" t="s">
        <v>273</v>
      </c>
      <c r="H172" s="55" t="s">
        <v>272</v>
      </c>
      <c r="I172" s="55" t="s">
        <v>905</v>
      </c>
      <c r="J172" s="55" t="s">
        <v>275</v>
      </c>
      <c r="K172" s="55" t="s">
        <v>538</v>
      </c>
      <c r="L172" s="55" t="s">
        <v>539</v>
      </c>
      <c r="M172" s="85"/>
      <c r="N172" s="56" t="s">
        <v>539</v>
      </c>
      <c r="O172" s="35">
        <v>219823.66</v>
      </c>
      <c r="P172" s="35">
        <v>200124</v>
      </c>
    </row>
    <row r="173" spans="1:16" ht="31.2">
      <c r="A173" s="55" t="s">
        <v>595</v>
      </c>
      <c r="B173" s="59" t="s">
        <v>541</v>
      </c>
      <c r="C173" s="55" t="s">
        <v>47</v>
      </c>
      <c r="D173" s="83" t="s">
        <v>145</v>
      </c>
      <c r="E173" s="84">
        <v>901</v>
      </c>
      <c r="F173" s="83" t="s">
        <v>272</v>
      </c>
      <c r="G173" s="83" t="s">
        <v>273</v>
      </c>
      <c r="H173" s="55" t="s">
        <v>272</v>
      </c>
      <c r="I173" s="55" t="s">
        <v>905</v>
      </c>
      <c r="J173" s="55" t="s">
        <v>275</v>
      </c>
      <c r="K173" s="55" t="s">
        <v>540</v>
      </c>
      <c r="L173" s="55" t="s">
        <v>541</v>
      </c>
      <c r="M173" s="85"/>
      <c r="N173" s="56" t="s">
        <v>541</v>
      </c>
      <c r="O173" s="35">
        <v>219823.66</v>
      </c>
      <c r="P173" s="35">
        <v>200124</v>
      </c>
    </row>
    <row r="174" spans="1:16" ht="15.6">
      <c r="A174" s="82" t="s">
        <v>596</v>
      </c>
      <c r="B174" s="57" t="s">
        <v>215</v>
      </c>
      <c r="C174" s="82" t="s">
        <v>47</v>
      </c>
      <c r="D174" s="83" t="s">
        <v>145</v>
      </c>
      <c r="E174" s="84">
        <v>901</v>
      </c>
      <c r="F174" s="83" t="s">
        <v>1148</v>
      </c>
      <c r="G174" s="83" t="s">
        <v>215</v>
      </c>
      <c r="H174" s="82" t="s">
        <v>1148</v>
      </c>
      <c r="I174" s="82" t="s">
        <v>394</v>
      </c>
      <c r="J174" s="55" t="s">
        <v>413</v>
      </c>
      <c r="K174" s="82" t="s">
        <v>394</v>
      </c>
      <c r="L174" s="55" t="s">
        <v>414</v>
      </c>
      <c r="M174" s="85"/>
      <c r="N174" s="56" t="s">
        <v>215</v>
      </c>
      <c r="O174" s="97">
        <v>450000</v>
      </c>
      <c r="P174" s="97">
        <v>450000</v>
      </c>
    </row>
    <row r="175" spans="1:16" ht="62.4">
      <c r="A175" s="55" t="s">
        <v>597</v>
      </c>
      <c r="B175" s="59" t="s">
        <v>1149</v>
      </c>
      <c r="C175" s="55" t="s">
        <v>47</v>
      </c>
      <c r="D175" s="83" t="s">
        <v>145</v>
      </c>
      <c r="E175" s="84">
        <v>901</v>
      </c>
      <c r="F175" s="83" t="s">
        <v>1148</v>
      </c>
      <c r="G175" s="83" t="s">
        <v>215</v>
      </c>
      <c r="H175" s="55" t="s">
        <v>1148</v>
      </c>
      <c r="I175" s="55" t="s">
        <v>1128</v>
      </c>
      <c r="J175" s="55" t="s">
        <v>1149</v>
      </c>
      <c r="K175" s="55" t="s">
        <v>394</v>
      </c>
      <c r="L175" s="55" t="s">
        <v>414</v>
      </c>
      <c r="M175" s="85"/>
      <c r="N175" s="56" t="s">
        <v>1149</v>
      </c>
      <c r="O175" s="35">
        <v>450000</v>
      </c>
      <c r="P175" s="35">
        <v>450000</v>
      </c>
    </row>
    <row r="176" spans="1:16" ht="31.2">
      <c r="A176" s="55" t="s">
        <v>598</v>
      </c>
      <c r="B176" s="59" t="s">
        <v>897</v>
      </c>
      <c r="C176" s="55" t="s">
        <v>47</v>
      </c>
      <c r="D176" s="83" t="s">
        <v>145</v>
      </c>
      <c r="E176" s="84">
        <v>901</v>
      </c>
      <c r="F176" s="83" t="s">
        <v>1148</v>
      </c>
      <c r="G176" s="83" t="s">
        <v>215</v>
      </c>
      <c r="H176" s="55" t="s">
        <v>1148</v>
      </c>
      <c r="I176" s="55" t="s">
        <v>896</v>
      </c>
      <c r="J176" s="55" t="s">
        <v>897</v>
      </c>
      <c r="K176" s="55" t="s">
        <v>394</v>
      </c>
      <c r="L176" s="55" t="s">
        <v>414</v>
      </c>
      <c r="M176" s="85"/>
      <c r="N176" s="56" t="s">
        <v>897</v>
      </c>
      <c r="O176" s="35">
        <v>450000</v>
      </c>
      <c r="P176" s="35">
        <v>450000</v>
      </c>
    </row>
    <row r="177" spans="1:16" ht="31.2">
      <c r="A177" s="55" t="s">
        <v>600</v>
      </c>
      <c r="B177" s="59" t="s">
        <v>1091</v>
      </c>
      <c r="C177" s="55" t="s">
        <v>47</v>
      </c>
      <c r="D177" s="83" t="s">
        <v>145</v>
      </c>
      <c r="E177" s="84">
        <v>901</v>
      </c>
      <c r="F177" s="83" t="s">
        <v>1148</v>
      </c>
      <c r="G177" s="83" t="s">
        <v>215</v>
      </c>
      <c r="H177" s="55" t="s">
        <v>1148</v>
      </c>
      <c r="I177" s="55" t="s">
        <v>906</v>
      </c>
      <c r="J177" s="55" t="s">
        <v>1091</v>
      </c>
      <c r="K177" s="55" t="s">
        <v>394</v>
      </c>
      <c r="L177" s="55" t="s">
        <v>414</v>
      </c>
      <c r="M177" s="85"/>
      <c r="N177" s="56" t="s">
        <v>1091</v>
      </c>
      <c r="O177" s="35">
        <v>450000</v>
      </c>
      <c r="P177" s="35">
        <v>450000</v>
      </c>
    </row>
    <row r="178" spans="1:16" ht="31.2">
      <c r="A178" s="55" t="s">
        <v>602</v>
      </c>
      <c r="B178" s="59" t="s">
        <v>1136</v>
      </c>
      <c r="C178" s="55" t="s">
        <v>47</v>
      </c>
      <c r="D178" s="83" t="s">
        <v>145</v>
      </c>
      <c r="E178" s="84">
        <v>901</v>
      </c>
      <c r="F178" s="83" t="s">
        <v>1148</v>
      </c>
      <c r="G178" s="83" t="s">
        <v>215</v>
      </c>
      <c r="H178" s="55" t="s">
        <v>1148</v>
      </c>
      <c r="I178" s="55" t="s">
        <v>906</v>
      </c>
      <c r="J178" s="55" t="s">
        <v>1091</v>
      </c>
      <c r="K178" s="55" t="s">
        <v>599</v>
      </c>
      <c r="L178" s="55" t="s">
        <v>1136</v>
      </c>
      <c r="M178" s="85"/>
      <c r="N178" s="56" t="s">
        <v>1136</v>
      </c>
      <c r="O178" s="35">
        <v>450000</v>
      </c>
      <c r="P178" s="35">
        <v>450000</v>
      </c>
    </row>
    <row r="179" spans="1:16" ht="46.8">
      <c r="A179" s="55" t="s">
        <v>605</v>
      </c>
      <c r="B179" s="59" t="s">
        <v>1137</v>
      </c>
      <c r="C179" s="55" t="s">
        <v>47</v>
      </c>
      <c r="D179" s="83" t="s">
        <v>145</v>
      </c>
      <c r="E179" s="84">
        <v>901</v>
      </c>
      <c r="F179" s="83" t="s">
        <v>1148</v>
      </c>
      <c r="G179" s="83" t="s">
        <v>215</v>
      </c>
      <c r="H179" s="55" t="s">
        <v>1148</v>
      </c>
      <c r="I179" s="55" t="s">
        <v>906</v>
      </c>
      <c r="J179" s="55" t="s">
        <v>1091</v>
      </c>
      <c r="K179" s="55" t="s">
        <v>601</v>
      </c>
      <c r="L179" s="55" t="s">
        <v>1137</v>
      </c>
      <c r="M179" s="85"/>
      <c r="N179" s="56" t="s">
        <v>1137</v>
      </c>
      <c r="O179" s="35">
        <v>450000</v>
      </c>
      <c r="P179" s="35">
        <v>450000</v>
      </c>
    </row>
    <row r="180" spans="1:16" ht="15.6">
      <c r="A180" s="82" t="s">
        <v>606</v>
      </c>
      <c r="B180" s="57" t="s">
        <v>1099</v>
      </c>
      <c r="C180" s="82" t="s">
        <v>47</v>
      </c>
      <c r="D180" s="83" t="s">
        <v>145</v>
      </c>
      <c r="E180" s="84">
        <v>901</v>
      </c>
      <c r="F180" s="83" t="s">
        <v>1098</v>
      </c>
      <c r="G180" s="83" t="s">
        <v>1099</v>
      </c>
      <c r="H180" s="82" t="s">
        <v>1098</v>
      </c>
      <c r="I180" s="82" t="s">
        <v>394</v>
      </c>
      <c r="J180" s="55" t="s">
        <v>413</v>
      </c>
      <c r="K180" s="82" t="s">
        <v>394</v>
      </c>
      <c r="L180" s="55" t="s">
        <v>414</v>
      </c>
      <c r="M180" s="85"/>
      <c r="N180" s="56" t="s">
        <v>1099</v>
      </c>
      <c r="O180" s="97">
        <v>1250000</v>
      </c>
      <c r="P180" s="97">
        <v>1300000</v>
      </c>
    </row>
    <row r="181" spans="1:16" ht="15.6">
      <c r="A181" s="82" t="s">
        <v>607</v>
      </c>
      <c r="B181" s="57" t="s">
        <v>1101</v>
      </c>
      <c r="C181" s="82" t="s">
        <v>47</v>
      </c>
      <c r="D181" s="83" t="s">
        <v>145</v>
      </c>
      <c r="E181" s="84">
        <v>901</v>
      </c>
      <c r="F181" s="83" t="s">
        <v>1100</v>
      </c>
      <c r="G181" s="83" t="s">
        <v>1101</v>
      </c>
      <c r="H181" s="82" t="s">
        <v>1100</v>
      </c>
      <c r="I181" s="82" t="s">
        <v>394</v>
      </c>
      <c r="J181" s="55" t="s">
        <v>413</v>
      </c>
      <c r="K181" s="82" t="s">
        <v>394</v>
      </c>
      <c r="L181" s="55" t="s">
        <v>414</v>
      </c>
      <c r="M181" s="85"/>
      <c r="N181" s="56" t="s">
        <v>1101</v>
      </c>
      <c r="O181" s="97">
        <v>1250000</v>
      </c>
      <c r="P181" s="97">
        <v>1300000</v>
      </c>
    </row>
    <row r="182" spans="1:16" ht="62.4">
      <c r="A182" s="55" t="s">
        <v>608</v>
      </c>
      <c r="B182" s="59" t="s">
        <v>1149</v>
      </c>
      <c r="C182" s="55" t="s">
        <v>47</v>
      </c>
      <c r="D182" s="83" t="s">
        <v>145</v>
      </c>
      <c r="E182" s="84">
        <v>901</v>
      </c>
      <c r="F182" s="83" t="s">
        <v>1100</v>
      </c>
      <c r="G182" s="83" t="s">
        <v>1101</v>
      </c>
      <c r="H182" s="55" t="s">
        <v>1100</v>
      </c>
      <c r="I182" s="55" t="s">
        <v>1128</v>
      </c>
      <c r="J182" s="55" t="s">
        <v>1149</v>
      </c>
      <c r="K182" s="55" t="s">
        <v>394</v>
      </c>
      <c r="L182" s="55" t="s">
        <v>414</v>
      </c>
      <c r="M182" s="85"/>
      <c r="N182" s="56" t="s">
        <v>1149</v>
      </c>
      <c r="O182" s="35">
        <v>1250000</v>
      </c>
      <c r="P182" s="35">
        <v>1300000</v>
      </c>
    </row>
    <row r="183" spans="1:16" ht="93.6">
      <c r="A183" s="55" t="s">
        <v>609</v>
      </c>
      <c r="B183" s="59" t="s">
        <v>924</v>
      </c>
      <c r="C183" s="55" t="s">
        <v>47</v>
      </c>
      <c r="D183" s="83" t="s">
        <v>145</v>
      </c>
      <c r="E183" s="84">
        <v>901</v>
      </c>
      <c r="F183" s="83" t="s">
        <v>1100</v>
      </c>
      <c r="G183" s="83" t="s">
        <v>1101</v>
      </c>
      <c r="H183" s="55" t="s">
        <v>1100</v>
      </c>
      <c r="I183" s="55" t="s">
        <v>923</v>
      </c>
      <c r="J183" s="55" t="s">
        <v>924</v>
      </c>
      <c r="K183" s="55" t="s">
        <v>394</v>
      </c>
      <c r="L183" s="55" t="s">
        <v>414</v>
      </c>
      <c r="M183" s="85"/>
      <c r="N183" s="56" t="s">
        <v>924</v>
      </c>
      <c r="O183" s="35">
        <v>1250000</v>
      </c>
      <c r="P183" s="35">
        <v>1300000</v>
      </c>
    </row>
    <row r="184" spans="1:16" ht="31.2">
      <c r="A184" s="55" t="s">
        <v>610</v>
      </c>
      <c r="B184" s="59" t="s">
        <v>1129</v>
      </c>
      <c r="C184" s="55" t="s">
        <v>47</v>
      </c>
      <c r="D184" s="83" t="s">
        <v>145</v>
      </c>
      <c r="E184" s="84">
        <v>901</v>
      </c>
      <c r="F184" s="83" t="s">
        <v>1100</v>
      </c>
      <c r="G184" s="83" t="s">
        <v>1101</v>
      </c>
      <c r="H184" s="55" t="s">
        <v>1100</v>
      </c>
      <c r="I184" s="55" t="s">
        <v>925</v>
      </c>
      <c r="J184" s="55" t="s">
        <v>1129</v>
      </c>
      <c r="K184" s="55" t="s">
        <v>394</v>
      </c>
      <c r="L184" s="55" t="s">
        <v>414</v>
      </c>
      <c r="M184" s="85"/>
      <c r="N184" s="56" t="s">
        <v>1129</v>
      </c>
      <c r="O184" s="35">
        <v>1250000</v>
      </c>
      <c r="P184" s="35">
        <v>1300000</v>
      </c>
    </row>
    <row r="185" spans="1:16" ht="78">
      <c r="A185" s="55" t="s">
        <v>612</v>
      </c>
      <c r="B185" s="59" t="s">
        <v>418</v>
      </c>
      <c r="C185" s="55" t="s">
        <v>47</v>
      </c>
      <c r="D185" s="83" t="s">
        <v>145</v>
      </c>
      <c r="E185" s="84">
        <v>901</v>
      </c>
      <c r="F185" s="83" t="s">
        <v>1100</v>
      </c>
      <c r="G185" s="83" t="s">
        <v>1101</v>
      </c>
      <c r="H185" s="55" t="s">
        <v>1100</v>
      </c>
      <c r="I185" s="55" t="s">
        <v>925</v>
      </c>
      <c r="J185" s="55" t="s">
        <v>1129</v>
      </c>
      <c r="K185" s="55" t="s">
        <v>417</v>
      </c>
      <c r="L185" s="55" t="s">
        <v>418</v>
      </c>
      <c r="M185" s="85"/>
      <c r="N185" s="56" t="s">
        <v>418</v>
      </c>
      <c r="O185" s="35">
        <v>1212091</v>
      </c>
      <c r="P185" s="35">
        <v>1260461</v>
      </c>
    </row>
    <row r="186" spans="1:16" ht="15.6">
      <c r="A186" s="55" t="s">
        <v>615</v>
      </c>
      <c r="B186" s="59" t="s">
        <v>512</v>
      </c>
      <c r="C186" s="55" t="s">
        <v>47</v>
      </c>
      <c r="D186" s="83" t="s">
        <v>145</v>
      </c>
      <c r="E186" s="84">
        <v>901</v>
      </c>
      <c r="F186" s="83" t="s">
        <v>1100</v>
      </c>
      <c r="G186" s="83" t="s">
        <v>1101</v>
      </c>
      <c r="H186" s="55" t="s">
        <v>1100</v>
      </c>
      <c r="I186" s="55" t="s">
        <v>925</v>
      </c>
      <c r="J186" s="55" t="s">
        <v>1129</v>
      </c>
      <c r="K186" s="55" t="s">
        <v>55</v>
      </c>
      <c r="L186" s="55" t="s">
        <v>512</v>
      </c>
      <c r="M186" s="85"/>
      <c r="N186" s="56" t="s">
        <v>512</v>
      </c>
      <c r="O186" s="35">
        <v>1212091</v>
      </c>
      <c r="P186" s="35">
        <v>1260461</v>
      </c>
    </row>
    <row r="187" spans="1:16" ht="31.2">
      <c r="A187" s="55" t="s">
        <v>616</v>
      </c>
      <c r="B187" s="59" t="s">
        <v>432</v>
      </c>
      <c r="C187" s="55" t="s">
        <v>47</v>
      </c>
      <c r="D187" s="83" t="s">
        <v>145</v>
      </c>
      <c r="E187" s="84">
        <v>901</v>
      </c>
      <c r="F187" s="83" t="s">
        <v>1100</v>
      </c>
      <c r="G187" s="83" t="s">
        <v>1101</v>
      </c>
      <c r="H187" s="55" t="s">
        <v>1100</v>
      </c>
      <c r="I187" s="55" t="s">
        <v>925</v>
      </c>
      <c r="J187" s="55" t="s">
        <v>1129</v>
      </c>
      <c r="K187" s="55" t="s">
        <v>119</v>
      </c>
      <c r="L187" s="55" t="s">
        <v>432</v>
      </c>
      <c r="M187" s="85"/>
      <c r="N187" s="56" t="s">
        <v>432</v>
      </c>
      <c r="O187" s="35">
        <v>37909</v>
      </c>
      <c r="P187" s="35">
        <v>39539</v>
      </c>
    </row>
    <row r="188" spans="1:16" ht="31.2">
      <c r="A188" s="55" t="s">
        <v>617</v>
      </c>
      <c r="B188" s="59" t="s">
        <v>1122</v>
      </c>
      <c r="C188" s="55" t="s">
        <v>47</v>
      </c>
      <c r="D188" s="83" t="s">
        <v>145</v>
      </c>
      <c r="E188" s="84">
        <v>901</v>
      </c>
      <c r="F188" s="83" t="s">
        <v>1100</v>
      </c>
      <c r="G188" s="83" t="s">
        <v>1101</v>
      </c>
      <c r="H188" s="55" t="s">
        <v>1100</v>
      </c>
      <c r="I188" s="55" t="s">
        <v>925</v>
      </c>
      <c r="J188" s="55" t="s">
        <v>1129</v>
      </c>
      <c r="K188" s="55" t="s">
        <v>434</v>
      </c>
      <c r="L188" s="55" t="s">
        <v>1122</v>
      </c>
      <c r="M188" s="85"/>
      <c r="N188" s="56" t="s">
        <v>1122</v>
      </c>
      <c r="O188" s="35">
        <v>37909</v>
      </c>
      <c r="P188" s="35">
        <v>39539</v>
      </c>
    </row>
    <row r="189" spans="1:16" ht="31.2">
      <c r="A189" s="82" t="s">
        <v>618</v>
      </c>
      <c r="B189" s="57" t="s">
        <v>146</v>
      </c>
      <c r="C189" s="82" t="s">
        <v>49</v>
      </c>
      <c r="D189" s="83" t="s">
        <v>146</v>
      </c>
      <c r="E189" s="84">
        <v>902</v>
      </c>
      <c r="F189" s="83" t="s">
        <v>394</v>
      </c>
      <c r="G189" s="83" t="s">
        <v>413</v>
      </c>
      <c r="H189" s="82" t="s">
        <v>394</v>
      </c>
      <c r="I189" s="82" t="s">
        <v>394</v>
      </c>
      <c r="J189" s="55" t="s">
        <v>413</v>
      </c>
      <c r="K189" s="82" t="s">
        <v>394</v>
      </c>
      <c r="L189" s="55" t="s">
        <v>414</v>
      </c>
      <c r="M189" s="85" t="s">
        <v>146</v>
      </c>
      <c r="N189" s="56" t="s">
        <v>413</v>
      </c>
      <c r="O189" s="97">
        <v>22180574.07</v>
      </c>
      <c r="P189" s="97">
        <v>20185139.379999999</v>
      </c>
    </row>
    <row r="190" spans="1:16" ht="15.6">
      <c r="A190" s="82" t="s">
        <v>619</v>
      </c>
      <c r="B190" s="57" t="s">
        <v>412</v>
      </c>
      <c r="C190" s="82" t="s">
        <v>49</v>
      </c>
      <c r="D190" s="83" t="s">
        <v>146</v>
      </c>
      <c r="E190" s="84">
        <v>902</v>
      </c>
      <c r="F190" s="83" t="s">
        <v>411</v>
      </c>
      <c r="G190" s="83" t="s">
        <v>412</v>
      </c>
      <c r="H190" s="82" t="s">
        <v>411</v>
      </c>
      <c r="I190" s="82" t="s">
        <v>394</v>
      </c>
      <c r="J190" s="55" t="s">
        <v>413</v>
      </c>
      <c r="K190" s="82" t="s">
        <v>394</v>
      </c>
      <c r="L190" s="55" t="s">
        <v>414</v>
      </c>
      <c r="M190" s="85" t="s">
        <v>412</v>
      </c>
      <c r="N190" s="56" t="s">
        <v>412</v>
      </c>
      <c r="O190" s="97">
        <v>6329952</v>
      </c>
      <c r="P190" s="97">
        <v>6329952</v>
      </c>
    </row>
    <row r="191" spans="1:16" ht="15.6">
      <c r="A191" s="82" t="s">
        <v>620</v>
      </c>
      <c r="B191" s="57" t="s">
        <v>499</v>
      </c>
      <c r="C191" s="82" t="s">
        <v>49</v>
      </c>
      <c r="D191" s="83" t="s">
        <v>146</v>
      </c>
      <c r="E191" s="84">
        <v>902</v>
      </c>
      <c r="F191" s="83" t="s">
        <v>498</v>
      </c>
      <c r="G191" s="83" t="s">
        <v>499</v>
      </c>
      <c r="H191" s="82" t="s">
        <v>498</v>
      </c>
      <c r="I191" s="82" t="s">
        <v>394</v>
      </c>
      <c r="J191" s="55" t="s">
        <v>413</v>
      </c>
      <c r="K191" s="82" t="s">
        <v>394</v>
      </c>
      <c r="L191" s="55" t="s">
        <v>414</v>
      </c>
      <c r="M191" s="85" t="s">
        <v>499</v>
      </c>
      <c r="N191" s="56" t="s">
        <v>499</v>
      </c>
      <c r="O191" s="97">
        <v>6329952</v>
      </c>
      <c r="P191" s="97">
        <v>6329952</v>
      </c>
    </row>
    <row r="192" spans="1:16" ht="62.4">
      <c r="A192" s="55" t="s">
        <v>114</v>
      </c>
      <c r="B192" s="59" t="s">
        <v>1151</v>
      </c>
      <c r="C192" s="55" t="s">
        <v>49</v>
      </c>
      <c r="D192" s="83" t="s">
        <v>146</v>
      </c>
      <c r="E192" s="84">
        <v>902</v>
      </c>
      <c r="F192" s="83" t="s">
        <v>498</v>
      </c>
      <c r="G192" s="83" t="s">
        <v>499</v>
      </c>
      <c r="H192" s="55" t="s">
        <v>498</v>
      </c>
      <c r="I192" s="55" t="s">
        <v>1130</v>
      </c>
      <c r="J192" s="55" t="s">
        <v>1151</v>
      </c>
      <c r="K192" s="55" t="s">
        <v>394</v>
      </c>
      <c r="L192" s="55" t="s">
        <v>414</v>
      </c>
      <c r="M192" s="85"/>
      <c r="N192" s="56" t="s">
        <v>1151</v>
      </c>
      <c r="O192" s="35">
        <v>6029950</v>
      </c>
      <c r="P192" s="35">
        <v>6029950</v>
      </c>
    </row>
    <row r="193" spans="1:16" ht="31.2">
      <c r="A193" s="55" t="s">
        <v>622</v>
      </c>
      <c r="B193" s="59" t="s">
        <v>250</v>
      </c>
      <c r="C193" s="55" t="s">
        <v>49</v>
      </c>
      <c r="D193" s="83" t="s">
        <v>146</v>
      </c>
      <c r="E193" s="84">
        <v>902</v>
      </c>
      <c r="F193" s="83" t="s">
        <v>498</v>
      </c>
      <c r="G193" s="83" t="s">
        <v>499</v>
      </c>
      <c r="H193" s="55" t="s">
        <v>498</v>
      </c>
      <c r="I193" s="55" t="s">
        <v>249</v>
      </c>
      <c r="J193" s="55" t="s">
        <v>250</v>
      </c>
      <c r="K193" s="55" t="s">
        <v>394</v>
      </c>
      <c r="L193" s="55" t="s">
        <v>414</v>
      </c>
      <c r="M193" s="85"/>
      <c r="N193" s="56" t="s">
        <v>250</v>
      </c>
      <c r="O193" s="35">
        <v>46000</v>
      </c>
      <c r="P193" s="35">
        <v>46000</v>
      </c>
    </row>
    <row r="194" spans="1:16" ht="31.2">
      <c r="A194" s="55" t="s">
        <v>623</v>
      </c>
      <c r="B194" s="59" t="s">
        <v>1141</v>
      </c>
      <c r="C194" s="55" t="s">
        <v>49</v>
      </c>
      <c r="D194" s="83" t="s">
        <v>146</v>
      </c>
      <c r="E194" s="84">
        <v>902</v>
      </c>
      <c r="F194" s="83" t="s">
        <v>498</v>
      </c>
      <c r="G194" s="83" t="s">
        <v>499</v>
      </c>
      <c r="H194" s="55" t="s">
        <v>498</v>
      </c>
      <c r="I194" s="55" t="s">
        <v>1140</v>
      </c>
      <c r="J194" s="55" t="s">
        <v>1141</v>
      </c>
      <c r="K194" s="55" t="s">
        <v>394</v>
      </c>
      <c r="L194" s="55" t="s">
        <v>414</v>
      </c>
      <c r="M194" s="85"/>
      <c r="N194" s="56" t="s">
        <v>1141</v>
      </c>
      <c r="O194" s="35">
        <v>46000</v>
      </c>
      <c r="P194" s="35">
        <v>46000</v>
      </c>
    </row>
    <row r="195" spans="1:16" ht="31.2">
      <c r="A195" s="55" t="s">
        <v>624</v>
      </c>
      <c r="B195" s="59" t="s">
        <v>432</v>
      </c>
      <c r="C195" s="55" t="s">
        <v>49</v>
      </c>
      <c r="D195" s="83" t="s">
        <v>146</v>
      </c>
      <c r="E195" s="84">
        <v>902</v>
      </c>
      <c r="F195" s="83" t="s">
        <v>498</v>
      </c>
      <c r="G195" s="83" t="s">
        <v>499</v>
      </c>
      <c r="H195" s="55" t="s">
        <v>498</v>
      </c>
      <c r="I195" s="55" t="s">
        <v>1140</v>
      </c>
      <c r="J195" s="55" t="s">
        <v>1141</v>
      </c>
      <c r="K195" s="55" t="s">
        <v>119</v>
      </c>
      <c r="L195" s="55" t="s">
        <v>432</v>
      </c>
      <c r="M195" s="85"/>
      <c r="N195" s="56" t="s">
        <v>432</v>
      </c>
      <c r="O195" s="35">
        <v>46000</v>
      </c>
      <c r="P195" s="35">
        <v>46000</v>
      </c>
    </row>
    <row r="196" spans="1:16" ht="31.2">
      <c r="A196" s="55" t="s">
        <v>625</v>
      </c>
      <c r="B196" s="59" t="s">
        <v>1122</v>
      </c>
      <c r="C196" s="55" t="s">
        <v>49</v>
      </c>
      <c r="D196" s="83" t="s">
        <v>146</v>
      </c>
      <c r="E196" s="84">
        <v>902</v>
      </c>
      <c r="F196" s="83" t="s">
        <v>498</v>
      </c>
      <c r="G196" s="83" t="s">
        <v>499</v>
      </c>
      <c r="H196" s="55" t="s">
        <v>498</v>
      </c>
      <c r="I196" s="55" t="s">
        <v>1140</v>
      </c>
      <c r="J196" s="55" t="s">
        <v>1141</v>
      </c>
      <c r="K196" s="55" t="s">
        <v>434</v>
      </c>
      <c r="L196" s="55" t="s">
        <v>1122</v>
      </c>
      <c r="M196" s="85"/>
      <c r="N196" s="56" t="s">
        <v>1122</v>
      </c>
      <c r="O196" s="35">
        <v>46000</v>
      </c>
      <c r="P196" s="35">
        <v>46000</v>
      </c>
    </row>
    <row r="197" spans="1:16" ht="78">
      <c r="A197" s="55" t="s">
        <v>626</v>
      </c>
      <c r="B197" s="59" t="s">
        <v>229</v>
      </c>
      <c r="C197" s="55" t="s">
        <v>49</v>
      </c>
      <c r="D197" s="83" t="s">
        <v>146</v>
      </c>
      <c r="E197" s="84">
        <v>902</v>
      </c>
      <c r="F197" s="83" t="s">
        <v>498</v>
      </c>
      <c r="G197" s="83" t="s">
        <v>499</v>
      </c>
      <c r="H197" s="55" t="s">
        <v>498</v>
      </c>
      <c r="I197" s="55" t="s">
        <v>228</v>
      </c>
      <c r="J197" s="55" t="s">
        <v>229</v>
      </c>
      <c r="K197" s="55" t="s">
        <v>394</v>
      </c>
      <c r="L197" s="55" t="s">
        <v>414</v>
      </c>
      <c r="M197" s="85"/>
      <c r="N197" s="56" t="s">
        <v>229</v>
      </c>
      <c r="O197" s="35">
        <v>5983950</v>
      </c>
      <c r="P197" s="35">
        <v>5983950</v>
      </c>
    </row>
    <row r="198" spans="1:16" ht="46.8">
      <c r="A198" s="55" t="s">
        <v>632</v>
      </c>
      <c r="B198" s="59" t="s">
        <v>1121</v>
      </c>
      <c r="C198" s="55" t="s">
        <v>49</v>
      </c>
      <c r="D198" s="83" t="s">
        <v>146</v>
      </c>
      <c r="E198" s="84">
        <v>902</v>
      </c>
      <c r="F198" s="83" t="s">
        <v>498</v>
      </c>
      <c r="G198" s="83" t="s">
        <v>499</v>
      </c>
      <c r="H198" s="55" t="s">
        <v>498</v>
      </c>
      <c r="I198" s="55" t="s">
        <v>230</v>
      </c>
      <c r="J198" s="55" t="s">
        <v>1121</v>
      </c>
      <c r="K198" s="55" t="s">
        <v>394</v>
      </c>
      <c r="L198" s="55" t="s">
        <v>414</v>
      </c>
      <c r="M198" s="85"/>
      <c r="N198" s="56" t="s">
        <v>1121</v>
      </c>
      <c r="O198" s="35">
        <v>5983950</v>
      </c>
      <c r="P198" s="35">
        <v>5983950</v>
      </c>
    </row>
    <row r="199" spans="1:16" ht="78">
      <c r="A199" s="55" t="s">
        <v>633</v>
      </c>
      <c r="B199" s="59" t="s">
        <v>418</v>
      </c>
      <c r="C199" s="55" t="s">
        <v>49</v>
      </c>
      <c r="D199" s="83" t="s">
        <v>146</v>
      </c>
      <c r="E199" s="84">
        <v>902</v>
      </c>
      <c r="F199" s="83" t="s">
        <v>498</v>
      </c>
      <c r="G199" s="83" t="s">
        <v>499</v>
      </c>
      <c r="H199" s="55" t="s">
        <v>498</v>
      </c>
      <c r="I199" s="55" t="s">
        <v>230</v>
      </c>
      <c r="J199" s="55" t="s">
        <v>1121</v>
      </c>
      <c r="K199" s="55" t="s">
        <v>417</v>
      </c>
      <c r="L199" s="55" t="s">
        <v>418</v>
      </c>
      <c r="M199" s="85"/>
      <c r="N199" s="56" t="s">
        <v>418</v>
      </c>
      <c r="O199" s="35">
        <v>5871200</v>
      </c>
      <c r="P199" s="35">
        <v>5871200</v>
      </c>
    </row>
    <row r="200" spans="1:16" ht="31.2">
      <c r="A200" s="55" t="s">
        <v>634</v>
      </c>
      <c r="B200" s="59" t="s">
        <v>420</v>
      </c>
      <c r="C200" s="55" t="s">
        <v>49</v>
      </c>
      <c r="D200" s="83" t="s">
        <v>146</v>
      </c>
      <c r="E200" s="84">
        <v>902</v>
      </c>
      <c r="F200" s="83" t="s">
        <v>498</v>
      </c>
      <c r="G200" s="83" t="s">
        <v>499</v>
      </c>
      <c r="H200" s="55" t="s">
        <v>498</v>
      </c>
      <c r="I200" s="55" t="s">
        <v>230</v>
      </c>
      <c r="J200" s="55" t="s">
        <v>1121</v>
      </c>
      <c r="K200" s="55" t="s">
        <v>59</v>
      </c>
      <c r="L200" s="55" t="s">
        <v>420</v>
      </c>
      <c r="M200" s="85"/>
      <c r="N200" s="56" t="s">
        <v>420</v>
      </c>
      <c r="O200" s="35">
        <v>5871200</v>
      </c>
      <c r="P200" s="35">
        <v>5871200</v>
      </c>
    </row>
    <row r="201" spans="1:16" ht="31.2">
      <c r="A201" s="55" t="s">
        <v>115</v>
      </c>
      <c r="B201" s="59" t="s">
        <v>432</v>
      </c>
      <c r="C201" s="55" t="s">
        <v>49</v>
      </c>
      <c r="D201" s="83" t="s">
        <v>146</v>
      </c>
      <c r="E201" s="84">
        <v>902</v>
      </c>
      <c r="F201" s="83" t="s">
        <v>498</v>
      </c>
      <c r="G201" s="83" t="s">
        <v>499</v>
      </c>
      <c r="H201" s="55" t="s">
        <v>498</v>
      </c>
      <c r="I201" s="55" t="s">
        <v>230</v>
      </c>
      <c r="J201" s="55" t="s">
        <v>1121</v>
      </c>
      <c r="K201" s="55" t="s">
        <v>119</v>
      </c>
      <c r="L201" s="55" t="s">
        <v>432</v>
      </c>
      <c r="M201" s="85"/>
      <c r="N201" s="56" t="s">
        <v>432</v>
      </c>
      <c r="O201" s="35">
        <v>112750</v>
      </c>
      <c r="P201" s="35">
        <v>112750</v>
      </c>
    </row>
    <row r="202" spans="1:16" ht="31.2">
      <c r="A202" s="55" t="s">
        <v>635</v>
      </c>
      <c r="B202" s="59" t="s">
        <v>1122</v>
      </c>
      <c r="C202" s="55" t="s">
        <v>49</v>
      </c>
      <c r="D202" s="83" t="s">
        <v>146</v>
      </c>
      <c r="E202" s="84">
        <v>902</v>
      </c>
      <c r="F202" s="83" t="s">
        <v>498</v>
      </c>
      <c r="G202" s="83" t="s">
        <v>499</v>
      </c>
      <c r="H202" s="55" t="s">
        <v>498</v>
      </c>
      <c r="I202" s="55" t="s">
        <v>230</v>
      </c>
      <c r="J202" s="55" t="s">
        <v>1121</v>
      </c>
      <c r="K202" s="55" t="s">
        <v>434</v>
      </c>
      <c r="L202" s="55" t="s">
        <v>1122</v>
      </c>
      <c r="M202" s="85"/>
      <c r="N202" s="56" t="s">
        <v>1122</v>
      </c>
      <c r="O202" s="35">
        <v>112750</v>
      </c>
      <c r="P202" s="35">
        <v>112750</v>
      </c>
    </row>
    <row r="203" spans="1:16" ht="15.6">
      <c r="A203" s="55" t="s">
        <v>636</v>
      </c>
      <c r="B203" s="59" t="s">
        <v>1117</v>
      </c>
      <c r="C203" s="55" t="s">
        <v>49</v>
      </c>
      <c r="D203" s="83" t="s">
        <v>146</v>
      </c>
      <c r="E203" s="84">
        <v>902</v>
      </c>
      <c r="F203" s="83" t="s">
        <v>498</v>
      </c>
      <c r="G203" s="83" t="s">
        <v>499</v>
      </c>
      <c r="H203" s="55" t="s">
        <v>498</v>
      </c>
      <c r="I203" s="55" t="s">
        <v>1116</v>
      </c>
      <c r="J203" s="55" t="s">
        <v>1117</v>
      </c>
      <c r="K203" s="55" t="s">
        <v>394</v>
      </c>
      <c r="L203" s="55" t="s">
        <v>414</v>
      </c>
      <c r="M203" s="85"/>
      <c r="N203" s="56" t="s">
        <v>1117</v>
      </c>
      <c r="O203" s="35">
        <v>300002</v>
      </c>
      <c r="P203" s="35">
        <v>300002</v>
      </c>
    </row>
    <row r="204" spans="1:16" ht="109.2">
      <c r="A204" s="55" t="s">
        <v>637</v>
      </c>
      <c r="B204" s="59" t="s">
        <v>1176</v>
      </c>
      <c r="C204" s="55" t="s">
        <v>49</v>
      </c>
      <c r="D204" s="83" t="s">
        <v>146</v>
      </c>
      <c r="E204" s="84">
        <v>902</v>
      </c>
      <c r="F204" s="83" t="s">
        <v>498</v>
      </c>
      <c r="G204" s="83" t="s">
        <v>499</v>
      </c>
      <c r="H204" s="55" t="s">
        <v>498</v>
      </c>
      <c r="I204" s="55" t="s">
        <v>1131</v>
      </c>
      <c r="J204" s="55" t="s">
        <v>1176</v>
      </c>
      <c r="K204" s="55" t="s">
        <v>394</v>
      </c>
      <c r="L204" s="55" t="s">
        <v>414</v>
      </c>
      <c r="M204" s="85" t="s">
        <v>1176</v>
      </c>
      <c r="N204" s="56" t="s">
        <v>1176</v>
      </c>
      <c r="O204" s="35">
        <v>300002</v>
      </c>
      <c r="P204" s="35">
        <v>300002</v>
      </c>
    </row>
    <row r="205" spans="1:16" ht="15.6">
      <c r="A205" s="55" t="s">
        <v>638</v>
      </c>
      <c r="B205" s="59" t="s">
        <v>539</v>
      </c>
      <c r="C205" s="55" t="s">
        <v>49</v>
      </c>
      <c r="D205" s="83" t="s">
        <v>146</v>
      </c>
      <c r="E205" s="84">
        <v>902</v>
      </c>
      <c r="F205" s="83" t="s">
        <v>498</v>
      </c>
      <c r="G205" s="83" t="s">
        <v>499</v>
      </c>
      <c r="H205" s="55" t="s">
        <v>498</v>
      </c>
      <c r="I205" s="55" t="s">
        <v>1131</v>
      </c>
      <c r="J205" s="55" t="s">
        <v>1176</v>
      </c>
      <c r="K205" s="55" t="s">
        <v>538</v>
      </c>
      <c r="L205" s="55" t="s">
        <v>539</v>
      </c>
      <c r="M205" s="85"/>
      <c r="N205" s="56" t="s">
        <v>539</v>
      </c>
      <c r="O205" s="35">
        <v>300002</v>
      </c>
      <c r="P205" s="35">
        <v>300002</v>
      </c>
    </row>
    <row r="206" spans="1:16" ht="31.2">
      <c r="A206" s="55" t="s">
        <v>641</v>
      </c>
      <c r="B206" s="59" t="s">
        <v>541</v>
      </c>
      <c r="C206" s="55" t="s">
        <v>49</v>
      </c>
      <c r="D206" s="83" t="s">
        <v>146</v>
      </c>
      <c r="E206" s="84">
        <v>902</v>
      </c>
      <c r="F206" s="83" t="s">
        <v>498</v>
      </c>
      <c r="G206" s="83" t="s">
        <v>499</v>
      </c>
      <c r="H206" s="55" t="s">
        <v>498</v>
      </c>
      <c r="I206" s="55" t="s">
        <v>1131</v>
      </c>
      <c r="J206" s="55" t="s">
        <v>1176</v>
      </c>
      <c r="K206" s="55" t="s">
        <v>540</v>
      </c>
      <c r="L206" s="55" t="s">
        <v>541</v>
      </c>
      <c r="M206" s="85"/>
      <c r="N206" s="56" t="s">
        <v>541</v>
      </c>
      <c r="O206" s="35">
        <v>300002</v>
      </c>
      <c r="P206" s="35">
        <v>300002</v>
      </c>
    </row>
    <row r="207" spans="1:16" ht="15.6">
      <c r="A207" s="82" t="s">
        <v>117</v>
      </c>
      <c r="B207" s="57" t="s">
        <v>604</v>
      </c>
      <c r="C207" s="82" t="s">
        <v>49</v>
      </c>
      <c r="D207" s="83" t="s">
        <v>146</v>
      </c>
      <c r="E207" s="84">
        <v>902</v>
      </c>
      <c r="F207" s="83" t="s">
        <v>603</v>
      </c>
      <c r="G207" s="83" t="s">
        <v>604</v>
      </c>
      <c r="H207" s="82" t="s">
        <v>603</v>
      </c>
      <c r="I207" s="82" t="s">
        <v>394</v>
      </c>
      <c r="J207" s="55" t="s">
        <v>413</v>
      </c>
      <c r="K207" s="82" t="s">
        <v>394</v>
      </c>
      <c r="L207" s="55" t="s">
        <v>414</v>
      </c>
      <c r="M207" s="85"/>
      <c r="N207" s="56" t="s">
        <v>604</v>
      </c>
      <c r="O207" s="97">
        <v>430072.07</v>
      </c>
      <c r="P207" s="97">
        <v>421342.38</v>
      </c>
    </row>
    <row r="208" spans="1:16" ht="15.6">
      <c r="A208" s="82" t="s">
        <v>642</v>
      </c>
      <c r="B208" s="57" t="s">
        <v>614</v>
      </c>
      <c r="C208" s="82" t="s">
        <v>49</v>
      </c>
      <c r="D208" s="83" t="s">
        <v>146</v>
      </c>
      <c r="E208" s="84">
        <v>902</v>
      </c>
      <c r="F208" s="83" t="s">
        <v>613</v>
      </c>
      <c r="G208" s="83" t="s">
        <v>614</v>
      </c>
      <c r="H208" s="82" t="s">
        <v>613</v>
      </c>
      <c r="I208" s="82" t="s">
        <v>394</v>
      </c>
      <c r="J208" s="55" t="s">
        <v>413</v>
      </c>
      <c r="K208" s="82" t="s">
        <v>394</v>
      </c>
      <c r="L208" s="55" t="s">
        <v>414</v>
      </c>
      <c r="M208" s="85"/>
      <c r="N208" s="56" t="s">
        <v>614</v>
      </c>
      <c r="O208" s="97">
        <v>325034</v>
      </c>
      <c r="P208" s="97">
        <v>316304</v>
      </c>
    </row>
    <row r="209" spans="1:16" ht="62.4">
      <c r="A209" s="55" t="s">
        <v>643</v>
      </c>
      <c r="B209" s="59" t="s">
        <v>1151</v>
      </c>
      <c r="C209" s="55" t="s">
        <v>49</v>
      </c>
      <c r="D209" s="83" t="s">
        <v>146</v>
      </c>
      <c r="E209" s="84">
        <v>902</v>
      </c>
      <c r="F209" s="83" t="s">
        <v>613</v>
      </c>
      <c r="G209" s="83" t="s">
        <v>614</v>
      </c>
      <c r="H209" s="55" t="s">
        <v>613</v>
      </c>
      <c r="I209" s="55" t="s">
        <v>1130</v>
      </c>
      <c r="J209" s="55" t="s">
        <v>1151</v>
      </c>
      <c r="K209" s="55" t="s">
        <v>394</v>
      </c>
      <c r="L209" s="55" t="s">
        <v>414</v>
      </c>
      <c r="M209" s="85"/>
      <c r="N209" s="56" t="s">
        <v>1151</v>
      </c>
      <c r="O209" s="35">
        <v>325034</v>
      </c>
      <c r="P209" s="35">
        <v>316304</v>
      </c>
    </row>
    <row r="210" spans="1:16" ht="31.2">
      <c r="A210" s="55" t="s">
        <v>644</v>
      </c>
      <c r="B210" s="59" t="s">
        <v>250</v>
      </c>
      <c r="C210" s="55" t="s">
        <v>49</v>
      </c>
      <c r="D210" s="83" t="s">
        <v>146</v>
      </c>
      <c r="E210" s="84">
        <v>902</v>
      </c>
      <c r="F210" s="83" t="s">
        <v>613</v>
      </c>
      <c r="G210" s="83" t="s">
        <v>614</v>
      </c>
      <c r="H210" s="55" t="s">
        <v>613</v>
      </c>
      <c r="I210" s="55" t="s">
        <v>249</v>
      </c>
      <c r="J210" s="55" t="s">
        <v>250</v>
      </c>
      <c r="K210" s="55" t="s">
        <v>394</v>
      </c>
      <c r="L210" s="55" t="s">
        <v>414</v>
      </c>
      <c r="M210" s="85"/>
      <c r="N210" s="56" t="s">
        <v>250</v>
      </c>
      <c r="O210" s="35">
        <v>325034</v>
      </c>
      <c r="P210" s="35">
        <v>316304</v>
      </c>
    </row>
    <row r="211" spans="1:16" ht="46.8">
      <c r="A211" s="55" t="s">
        <v>118</v>
      </c>
      <c r="B211" s="59" t="s">
        <v>252</v>
      </c>
      <c r="C211" s="55" t="s">
        <v>49</v>
      </c>
      <c r="D211" s="83" t="s">
        <v>146</v>
      </c>
      <c r="E211" s="84">
        <v>902</v>
      </c>
      <c r="F211" s="83" t="s">
        <v>613</v>
      </c>
      <c r="G211" s="83" t="s">
        <v>614</v>
      </c>
      <c r="H211" s="55" t="s">
        <v>613</v>
      </c>
      <c r="I211" s="55" t="s">
        <v>251</v>
      </c>
      <c r="J211" s="55" t="s">
        <v>252</v>
      </c>
      <c r="K211" s="55" t="s">
        <v>394</v>
      </c>
      <c r="L211" s="55" t="s">
        <v>414</v>
      </c>
      <c r="M211" s="85"/>
      <c r="N211" s="56" t="s">
        <v>252</v>
      </c>
      <c r="O211" s="35">
        <v>325034</v>
      </c>
      <c r="P211" s="35">
        <v>316304</v>
      </c>
    </row>
    <row r="212" spans="1:16" ht="31.2">
      <c r="A212" s="55" t="s">
        <v>645</v>
      </c>
      <c r="B212" s="59" t="s">
        <v>432</v>
      </c>
      <c r="C212" s="55" t="s">
        <v>49</v>
      </c>
      <c r="D212" s="83" t="s">
        <v>146</v>
      </c>
      <c r="E212" s="84">
        <v>902</v>
      </c>
      <c r="F212" s="83" t="s">
        <v>613</v>
      </c>
      <c r="G212" s="83" t="s">
        <v>614</v>
      </c>
      <c r="H212" s="55" t="s">
        <v>613</v>
      </c>
      <c r="I212" s="55" t="s">
        <v>251</v>
      </c>
      <c r="J212" s="55" t="s">
        <v>252</v>
      </c>
      <c r="K212" s="55" t="s">
        <v>119</v>
      </c>
      <c r="L212" s="55" t="s">
        <v>432</v>
      </c>
      <c r="M212" s="85"/>
      <c r="N212" s="56" t="s">
        <v>432</v>
      </c>
      <c r="O212" s="35">
        <v>325034</v>
      </c>
      <c r="P212" s="35">
        <v>316304</v>
      </c>
    </row>
    <row r="213" spans="1:16" ht="31.2">
      <c r="A213" s="55" t="s">
        <v>646</v>
      </c>
      <c r="B213" s="59" t="s">
        <v>1122</v>
      </c>
      <c r="C213" s="55" t="s">
        <v>49</v>
      </c>
      <c r="D213" s="83" t="s">
        <v>146</v>
      </c>
      <c r="E213" s="84">
        <v>902</v>
      </c>
      <c r="F213" s="83" t="s">
        <v>613</v>
      </c>
      <c r="G213" s="83" t="s">
        <v>614</v>
      </c>
      <c r="H213" s="55" t="s">
        <v>613</v>
      </c>
      <c r="I213" s="55" t="s">
        <v>251</v>
      </c>
      <c r="J213" s="55" t="s">
        <v>252</v>
      </c>
      <c r="K213" s="55" t="s">
        <v>434</v>
      </c>
      <c r="L213" s="55" t="s">
        <v>1122</v>
      </c>
      <c r="M213" s="85"/>
      <c r="N213" s="56" t="s">
        <v>1122</v>
      </c>
      <c r="O213" s="35">
        <v>325034</v>
      </c>
      <c r="P213" s="35">
        <v>316304</v>
      </c>
    </row>
    <row r="214" spans="1:16" ht="31.2">
      <c r="A214" s="82" t="s">
        <v>647</v>
      </c>
      <c r="B214" s="57" t="s">
        <v>969</v>
      </c>
      <c r="C214" s="82" t="s">
        <v>49</v>
      </c>
      <c r="D214" s="83" t="s">
        <v>146</v>
      </c>
      <c r="E214" s="84">
        <v>902</v>
      </c>
      <c r="F214" s="83" t="s">
        <v>968</v>
      </c>
      <c r="G214" s="83" t="s">
        <v>969</v>
      </c>
      <c r="H214" s="82" t="s">
        <v>968</v>
      </c>
      <c r="I214" s="82" t="s">
        <v>394</v>
      </c>
      <c r="J214" s="55" t="s">
        <v>413</v>
      </c>
      <c r="K214" s="82" t="s">
        <v>394</v>
      </c>
      <c r="L214" s="55" t="s">
        <v>414</v>
      </c>
      <c r="M214" s="85"/>
      <c r="N214" s="56" t="s">
        <v>969</v>
      </c>
      <c r="O214" s="97">
        <v>105038.07</v>
      </c>
      <c r="P214" s="97">
        <v>105038.38</v>
      </c>
    </row>
    <row r="215" spans="1:16" ht="62.4">
      <c r="A215" s="55" t="s">
        <v>648</v>
      </c>
      <c r="B215" s="59" t="s">
        <v>1151</v>
      </c>
      <c r="C215" s="55" t="s">
        <v>49</v>
      </c>
      <c r="D215" s="83" t="s">
        <v>146</v>
      </c>
      <c r="E215" s="84">
        <v>902</v>
      </c>
      <c r="F215" s="83" t="s">
        <v>968</v>
      </c>
      <c r="G215" s="83" t="s">
        <v>969</v>
      </c>
      <c r="H215" s="55" t="s">
        <v>968</v>
      </c>
      <c r="I215" s="55" t="s">
        <v>1130</v>
      </c>
      <c r="J215" s="55" t="s">
        <v>1151</v>
      </c>
      <c r="K215" s="55" t="s">
        <v>394</v>
      </c>
      <c r="L215" s="55" t="s">
        <v>414</v>
      </c>
      <c r="M215" s="85"/>
      <c r="N215" s="56" t="s">
        <v>1151</v>
      </c>
      <c r="O215" s="35">
        <v>105038.07</v>
      </c>
      <c r="P215" s="35">
        <v>105038.38</v>
      </c>
    </row>
    <row r="216" spans="1:16" ht="46.8">
      <c r="A216" s="55" t="s">
        <v>649</v>
      </c>
      <c r="B216" s="59" t="s">
        <v>660</v>
      </c>
      <c r="C216" s="55" t="s">
        <v>49</v>
      </c>
      <c r="D216" s="83" t="s">
        <v>146</v>
      </c>
      <c r="E216" s="84">
        <v>902</v>
      </c>
      <c r="F216" s="83" t="s">
        <v>968</v>
      </c>
      <c r="G216" s="83" t="s">
        <v>969</v>
      </c>
      <c r="H216" s="55" t="s">
        <v>968</v>
      </c>
      <c r="I216" s="55" t="s">
        <v>659</v>
      </c>
      <c r="J216" s="55" t="s">
        <v>660</v>
      </c>
      <c r="K216" s="55" t="s">
        <v>394</v>
      </c>
      <c r="L216" s="55" t="s">
        <v>414</v>
      </c>
      <c r="M216" s="85"/>
      <c r="N216" s="56" t="s">
        <v>660</v>
      </c>
      <c r="O216" s="35">
        <v>105038.07</v>
      </c>
      <c r="P216" s="35">
        <v>105038.38</v>
      </c>
    </row>
    <row r="217" spans="1:16" ht="31.2">
      <c r="A217" s="55" t="s">
        <v>650</v>
      </c>
      <c r="B217" s="59" t="s">
        <v>1044</v>
      </c>
      <c r="C217" s="55" t="s">
        <v>49</v>
      </c>
      <c r="D217" s="83" t="s">
        <v>146</v>
      </c>
      <c r="E217" s="84">
        <v>902</v>
      </c>
      <c r="F217" s="83" t="s">
        <v>968</v>
      </c>
      <c r="G217" s="83" t="s">
        <v>969</v>
      </c>
      <c r="H217" s="55" t="s">
        <v>968</v>
      </c>
      <c r="I217" s="55" t="s">
        <v>661</v>
      </c>
      <c r="J217" s="55" t="s">
        <v>1044</v>
      </c>
      <c r="K217" s="55" t="s">
        <v>394</v>
      </c>
      <c r="L217" s="55" t="s">
        <v>414</v>
      </c>
      <c r="M217" s="85"/>
      <c r="N217" s="56" t="s">
        <v>1044</v>
      </c>
      <c r="O217" s="35">
        <v>55038.07</v>
      </c>
      <c r="P217" s="35">
        <v>55038.38</v>
      </c>
    </row>
    <row r="218" spans="1:16" ht="31.2">
      <c r="A218" s="55" t="s">
        <v>653</v>
      </c>
      <c r="B218" s="59" t="s">
        <v>432</v>
      </c>
      <c r="C218" s="55" t="s">
        <v>49</v>
      </c>
      <c r="D218" s="83" t="s">
        <v>146</v>
      </c>
      <c r="E218" s="84">
        <v>902</v>
      </c>
      <c r="F218" s="83" t="s">
        <v>968</v>
      </c>
      <c r="G218" s="83" t="s">
        <v>969</v>
      </c>
      <c r="H218" s="55" t="s">
        <v>968</v>
      </c>
      <c r="I218" s="55" t="s">
        <v>661</v>
      </c>
      <c r="J218" s="55" t="s">
        <v>1044</v>
      </c>
      <c r="K218" s="55" t="s">
        <v>119</v>
      </c>
      <c r="L218" s="55" t="s">
        <v>432</v>
      </c>
      <c r="M218" s="85"/>
      <c r="N218" s="56" t="s">
        <v>432</v>
      </c>
      <c r="O218" s="35">
        <v>55038.07</v>
      </c>
      <c r="P218" s="35">
        <v>55038.38</v>
      </c>
    </row>
    <row r="219" spans="1:16" ht="31.2">
      <c r="A219" s="55" t="s">
        <v>119</v>
      </c>
      <c r="B219" s="59" t="s">
        <v>1122</v>
      </c>
      <c r="C219" s="55" t="s">
        <v>49</v>
      </c>
      <c r="D219" s="83" t="s">
        <v>146</v>
      </c>
      <c r="E219" s="84">
        <v>902</v>
      </c>
      <c r="F219" s="83" t="s">
        <v>968</v>
      </c>
      <c r="G219" s="83" t="s">
        <v>969</v>
      </c>
      <c r="H219" s="55" t="s">
        <v>968</v>
      </c>
      <c r="I219" s="55" t="s">
        <v>661</v>
      </c>
      <c r="J219" s="55" t="s">
        <v>1044</v>
      </c>
      <c r="K219" s="55" t="s">
        <v>434</v>
      </c>
      <c r="L219" s="55" t="s">
        <v>1122</v>
      </c>
      <c r="M219" s="85"/>
      <c r="N219" s="56" t="s">
        <v>1122</v>
      </c>
      <c r="O219" s="35">
        <v>55038.07</v>
      </c>
      <c r="P219" s="35">
        <v>55038.38</v>
      </c>
    </row>
    <row r="220" spans="1:16" ht="46.8">
      <c r="A220" s="55" t="s">
        <v>655</v>
      </c>
      <c r="B220" s="59" t="s">
        <v>663</v>
      </c>
      <c r="C220" s="55" t="s">
        <v>49</v>
      </c>
      <c r="D220" s="83" t="s">
        <v>146</v>
      </c>
      <c r="E220" s="84">
        <v>902</v>
      </c>
      <c r="F220" s="83" t="s">
        <v>968</v>
      </c>
      <c r="G220" s="83" t="s">
        <v>969</v>
      </c>
      <c r="H220" s="55" t="s">
        <v>968</v>
      </c>
      <c r="I220" s="55" t="s">
        <v>662</v>
      </c>
      <c r="J220" s="55" t="s">
        <v>663</v>
      </c>
      <c r="K220" s="55" t="s">
        <v>394</v>
      </c>
      <c r="L220" s="55" t="s">
        <v>414</v>
      </c>
      <c r="M220" s="85"/>
      <c r="N220" s="56" t="s">
        <v>663</v>
      </c>
      <c r="O220" s="35">
        <v>50000</v>
      </c>
      <c r="P220" s="35">
        <v>50000</v>
      </c>
    </row>
    <row r="221" spans="1:16" ht="31.2">
      <c r="A221" s="55" t="s">
        <v>120</v>
      </c>
      <c r="B221" s="59" t="s">
        <v>432</v>
      </c>
      <c r="C221" s="55" t="s">
        <v>49</v>
      </c>
      <c r="D221" s="83" t="s">
        <v>146</v>
      </c>
      <c r="E221" s="84">
        <v>902</v>
      </c>
      <c r="F221" s="83" t="s">
        <v>968</v>
      </c>
      <c r="G221" s="83" t="s">
        <v>969</v>
      </c>
      <c r="H221" s="55" t="s">
        <v>968</v>
      </c>
      <c r="I221" s="55" t="s">
        <v>662</v>
      </c>
      <c r="J221" s="55" t="s">
        <v>663</v>
      </c>
      <c r="K221" s="55" t="s">
        <v>119</v>
      </c>
      <c r="L221" s="55" t="s">
        <v>432</v>
      </c>
      <c r="M221" s="85"/>
      <c r="N221" s="56" t="s">
        <v>432</v>
      </c>
      <c r="O221" s="35">
        <v>50000</v>
      </c>
      <c r="P221" s="35">
        <v>50000</v>
      </c>
    </row>
    <row r="222" spans="1:16" ht="31.2">
      <c r="A222" s="55" t="s">
        <v>940</v>
      </c>
      <c r="B222" s="59" t="s">
        <v>1122</v>
      </c>
      <c r="C222" s="55" t="s">
        <v>49</v>
      </c>
      <c r="D222" s="83" t="s">
        <v>146</v>
      </c>
      <c r="E222" s="84">
        <v>902</v>
      </c>
      <c r="F222" s="83" t="s">
        <v>968</v>
      </c>
      <c r="G222" s="83" t="s">
        <v>969</v>
      </c>
      <c r="H222" s="55" t="s">
        <v>968</v>
      </c>
      <c r="I222" s="55" t="s">
        <v>662</v>
      </c>
      <c r="J222" s="55" t="s">
        <v>663</v>
      </c>
      <c r="K222" s="55" t="s">
        <v>434</v>
      </c>
      <c r="L222" s="55" t="s">
        <v>1122</v>
      </c>
      <c r="M222" s="85"/>
      <c r="N222" s="56" t="s">
        <v>1122</v>
      </c>
      <c r="O222" s="35">
        <v>50000</v>
      </c>
      <c r="P222" s="35">
        <v>50000</v>
      </c>
    </row>
    <row r="223" spans="1:16" ht="15.6">
      <c r="A223" s="82" t="s">
        <v>941</v>
      </c>
      <c r="B223" s="57" t="s">
        <v>992</v>
      </c>
      <c r="C223" s="82" t="s">
        <v>49</v>
      </c>
      <c r="D223" s="83" t="s">
        <v>146</v>
      </c>
      <c r="E223" s="84">
        <v>902</v>
      </c>
      <c r="F223" s="83" t="s">
        <v>991</v>
      </c>
      <c r="G223" s="83" t="s">
        <v>992</v>
      </c>
      <c r="H223" s="82" t="s">
        <v>991</v>
      </c>
      <c r="I223" s="82" t="s">
        <v>394</v>
      </c>
      <c r="J223" s="55" t="s">
        <v>413</v>
      </c>
      <c r="K223" s="82" t="s">
        <v>394</v>
      </c>
      <c r="L223" s="55" t="s">
        <v>414</v>
      </c>
      <c r="M223" s="85" t="s">
        <v>992</v>
      </c>
      <c r="N223" s="56" t="s">
        <v>992</v>
      </c>
      <c r="O223" s="97">
        <v>15420550</v>
      </c>
      <c r="P223" s="97">
        <v>13433845</v>
      </c>
    </row>
    <row r="224" spans="1:16" ht="15.6">
      <c r="A224" s="82" t="s">
        <v>942</v>
      </c>
      <c r="B224" s="57" t="s">
        <v>995</v>
      </c>
      <c r="C224" s="82" t="s">
        <v>49</v>
      </c>
      <c r="D224" s="83" t="s">
        <v>146</v>
      </c>
      <c r="E224" s="84">
        <v>902</v>
      </c>
      <c r="F224" s="83" t="s">
        <v>994</v>
      </c>
      <c r="G224" s="83" t="s">
        <v>995</v>
      </c>
      <c r="H224" s="82" t="s">
        <v>994</v>
      </c>
      <c r="I224" s="82" t="s">
        <v>394</v>
      </c>
      <c r="J224" s="55" t="s">
        <v>413</v>
      </c>
      <c r="K224" s="82" t="s">
        <v>394</v>
      </c>
      <c r="L224" s="55" t="s">
        <v>414</v>
      </c>
      <c r="M224" s="85"/>
      <c r="N224" s="56" t="s">
        <v>995</v>
      </c>
      <c r="O224" s="97">
        <v>1501845</v>
      </c>
      <c r="P224" s="97">
        <v>1501845</v>
      </c>
    </row>
    <row r="225" spans="1:16" ht="62.4">
      <c r="A225" s="55" t="s">
        <v>943</v>
      </c>
      <c r="B225" s="59" t="s">
        <v>1151</v>
      </c>
      <c r="C225" s="55" t="s">
        <v>49</v>
      </c>
      <c r="D225" s="83" t="s">
        <v>146</v>
      </c>
      <c r="E225" s="84">
        <v>902</v>
      </c>
      <c r="F225" s="83" t="s">
        <v>994</v>
      </c>
      <c r="G225" s="83" t="s">
        <v>995</v>
      </c>
      <c r="H225" s="55" t="s">
        <v>994</v>
      </c>
      <c r="I225" s="55" t="s">
        <v>1130</v>
      </c>
      <c r="J225" s="55" t="s">
        <v>1151</v>
      </c>
      <c r="K225" s="55" t="s">
        <v>394</v>
      </c>
      <c r="L225" s="55" t="s">
        <v>414</v>
      </c>
      <c r="M225" s="85"/>
      <c r="N225" s="56" t="s">
        <v>1151</v>
      </c>
      <c r="O225" s="35">
        <v>1501845</v>
      </c>
      <c r="P225" s="35">
        <v>1501845</v>
      </c>
    </row>
    <row r="226" spans="1:16" ht="31.2">
      <c r="A226" s="55" t="s">
        <v>944</v>
      </c>
      <c r="B226" s="59" t="s">
        <v>250</v>
      </c>
      <c r="C226" s="55" t="s">
        <v>49</v>
      </c>
      <c r="D226" s="83" t="s">
        <v>146</v>
      </c>
      <c r="E226" s="84">
        <v>902</v>
      </c>
      <c r="F226" s="83" t="s">
        <v>994</v>
      </c>
      <c r="G226" s="83" t="s">
        <v>995</v>
      </c>
      <c r="H226" s="55" t="s">
        <v>994</v>
      </c>
      <c r="I226" s="55" t="s">
        <v>249</v>
      </c>
      <c r="J226" s="55" t="s">
        <v>250</v>
      </c>
      <c r="K226" s="55" t="s">
        <v>394</v>
      </c>
      <c r="L226" s="55" t="s">
        <v>414</v>
      </c>
      <c r="M226" s="85"/>
      <c r="N226" s="56" t="s">
        <v>250</v>
      </c>
      <c r="O226" s="35">
        <v>1501845</v>
      </c>
      <c r="P226" s="35">
        <v>1501845</v>
      </c>
    </row>
    <row r="227" spans="1:16" ht="31.2">
      <c r="A227" s="55" t="s">
        <v>945</v>
      </c>
      <c r="B227" s="59" t="s">
        <v>670</v>
      </c>
      <c r="C227" s="55" t="s">
        <v>49</v>
      </c>
      <c r="D227" s="83" t="s">
        <v>146</v>
      </c>
      <c r="E227" s="84">
        <v>902</v>
      </c>
      <c r="F227" s="83" t="s">
        <v>994</v>
      </c>
      <c r="G227" s="83" t="s">
        <v>995</v>
      </c>
      <c r="H227" s="55" t="s">
        <v>994</v>
      </c>
      <c r="I227" s="55" t="s">
        <v>628</v>
      </c>
      <c r="J227" s="55" t="s">
        <v>670</v>
      </c>
      <c r="K227" s="55" t="s">
        <v>394</v>
      </c>
      <c r="L227" s="55" t="s">
        <v>414</v>
      </c>
      <c r="M227" s="85"/>
      <c r="N227" s="56" t="s">
        <v>670</v>
      </c>
      <c r="O227" s="35">
        <v>1501845</v>
      </c>
      <c r="P227" s="35">
        <v>1501845</v>
      </c>
    </row>
    <row r="228" spans="1:16" ht="31.2">
      <c r="A228" s="55" t="s">
        <v>946</v>
      </c>
      <c r="B228" s="59" t="s">
        <v>432</v>
      </c>
      <c r="C228" s="55" t="s">
        <v>49</v>
      </c>
      <c r="D228" s="83" t="s">
        <v>146</v>
      </c>
      <c r="E228" s="84">
        <v>902</v>
      </c>
      <c r="F228" s="83" t="s">
        <v>994</v>
      </c>
      <c r="G228" s="83" t="s">
        <v>995</v>
      </c>
      <c r="H228" s="55" t="s">
        <v>994</v>
      </c>
      <c r="I228" s="55" t="s">
        <v>628</v>
      </c>
      <c r="J228" s="55" t="s">
        <v>670</v>
      </c>
      <c r="K228" s="55" t="s">
        <v>119</v>
      </c>
      <c r="L228" s="55" t="s">
        <v>432</v>
      </c>
      <c r="M228" s="85"/>
      <c r="N228" s="56" t="s">
        <v>432</v>
      </c>
      <c r="O228" s="35">
        <v>1501845</v>
      </c>
      <c r="P228" s="35">
        <v>1501845</v>
      </c>
    </row>
    <row r="229" spans="1:16" ht="31.2">
      <c r="A229" s="55" t="s">
        <v>947</v>
      </c>
      <c r="B229" s="59" t="s">
        <v>1122</v>
      </c>
      <c r="C229" s="55" t="s">
        <v>49</v>
      </c>
      <c r="D229" s="83" t="s">
        <v>146</v>
      </c>
      <c r="E229" s="84">
        <v>902</v>
      </c>
      <c r="F229" s="83" t="s">
        <v>994</v>
      </c>
      <c r="G229" s="83" t="s">
        <v>995</v>
      </c>
      <c r="H229" s="55" t="s">
        <v>994</v>
      </c>
      <c r="I229" s="55" t="s">
        <v>628</v>
      </c>
      <c r="J229" s="55" t="s">
        <v>670</v>
      </c>
      <c r="K229" s="55" t="s">
        <v>434</v>
      </c>
      <c r="L229" s="55" t="s">
        <v>1122</v>
      </c>
      <c r="M229" s="85"/>
      <c r="N229" s="56" t="s">
        <v>1122</v>
      </c>
      <c r="O229" s="35">
        <v>1501845</v>
      </c>
      <c r="P229" s="35">
        <v>1501845</v>
      </c>
    </row>
    <row r="230" spans="1:16" ht="15.6">
      <c r="A230" s="82" t="s">
        <v>948</v>
      </c>
      <c r="B230" s="57" t="s">
        <v>1019</v>
      </c>
      <c r="C230" s="82" t="s">
        <v>49</v>
      </c>
      <c r="D230" s="83" t="s">
        <v>146</v>
      </c>
      <c r="E230" s="84">
        <v>902</v>
      </c>
      <c r="F230" s="83" t="s">
        <v>1018</v>
      </c>
      <c r="G230" s="83" t="s">
        <v>1019</v>
      </c>
      <c r="H230" s="82" t="s">
        <v>1018</v>
      </c>
      <c r="I230" s="82" t="s">
        <v>394</v>
      </c>
      <c r="J230" s="55" t="s">
        <v>413</v>
      </c>
      <c r="K230" s="82" t="s">
        <v>394</v>
      </c>
      <c r="L230" s="55" t="s">
        <v>414</v>
      </c>
      <c r="M230" s="85" t="s">
        <v>1019</v>
      </c>
      <c r="N230" s="56" t="s">
        <v>1019</v>
      </c>
      <c r="O230" s="97">
        <v>13918705</v>
      </c>
      <c r="P230" s="97">
        <v>11932000</v>
      </c>
    </row>
    <row r="231" spans="1:16" ht="62.4">
      <c r="A231" s="55" t="s">
        <v>949</v>
      </c>
      <c r="B231" s="59" t="s">
        <v>1151</v>
      </c>
      <c r="C231" s="55" t="s">
        <v>49</v>
      </c>
      <c r="D231" s="83" t="s">
        <v>146</v>
      </c>
      <c r="E231" s="84">
        <v>902</v>
      </c>
      <c r="F231" s="83" t="s">
        <v>1018</v>
      </c>
      <c r="G231" s="83" t="s">
        <v>1019</v>
      </c>
      <c r="H231" s="55" t="s">
        <v>1018</v>
      </c>
      <c r="I231" s="55" t="s">
        <v>1130</v>
      </c>
      <c r="J231" s="55" t="s">
        <v>1151</v>
      </c>
      <c r="K231" s="55" t="s">
        <v>394</v>
      </c>
      <c r="L231" s="55" t="s">
        <v>414</v>
      </c>
      <c r="M231" s="85"/>
      <c r="N231" s="56" t="s">
        <v>1151</v>
      </c>
      <c r="O231" s="35">
        <v>13918705</v>
      </c>
      <c r="P231" s="35">
        <v>11932000</v>
      </c>
    </row>
    <row r="232" spans="1:16" ht="31.2">
      <c r="A232" s="55" t="s">
        <v>950</v>
      </c>
      <c r="B232" s="59" t="s">
        <v>250</v>
      </c>
      <c r="C232" s="55" t="s">
        <v>49</v>
      </c>
      <c r="D232" s="83" t="s">
        <v>146</v>
      </c>
      <c r="E232" s="84">
        <v>902</v>
      </c>
      <c r="F232" s="83" t="s">
        <v>1018</v>
      </c>
      <c r="G232" s="83" t="s">
        <v>1019</v>
      </c>
      <c r="H232" s="55" t="s">
        <v>1018</v>
      </c>
      <c r="I232" s="55" t="s">
        <v>249</v>
      </c>
      <c r="J232" s="55" t="s">
        <v>250</v>
      </c>
      <c r="K232" s="55" t="s">
        <v>394</v>
      </c>
      <c r="L232" s="55" t="s">
        <v>414</v>
      </c>
      <c r="M232" s="85"/>
      <c r="N232" s="56" t="s">
        <v>250</v>
      </c>
      <c r="O232" s="35">
        <v>13918705</v>
      </c>
      <c r="P232" s="35">
        <v>11932000</v>
      </c>
    </row>
    <row r="233" spans="1:16" ht="31.2">
      <c r="A233" s="55" t="s">
        <v>951</v>
      </c>
      <c r="B233" s="59" t="s">
        <v>675</v>
      </c>
      <c r="C233" s="55" t="s">
        <v>49</v>
      </c>
      <c r="D233" s="83" t="s">
        <v>146</v>
      </c>
      <c r="E233" s="84">
        <v>902</v>
      </c>
      <c r="F233" s="83" t="s">
        <v>1018</v>
      </c>
      <c r="G233" s="83" t="s">
        <v>1019</v>
      </c>
      <c r="H233" s="55" t="s">
        <v>1018</v>
      </c>
      <c r="I233" s="55" t="s">
        <v>674</v>
      </c>
      <c r="J233" s="55" t="s">
        <v>675</v>
      </c>
      <c r="K233" s="55" t="s">
        <v>394</v>
      </c>
      <c r="L233" s="55" t="s">
        <v>414</v>
      </c>
      <c r="M233" s="85"/>
      <c r="N233" s="56" t="s">
        <v>675</v>
      </c>
      <c r="O233" s="35">
        <v>1861500</v>
      </c>
      <c r="P233" s="35">
        <v>788000</v>
      </c>
    </row>
    <row r="234" spans="1:16" ht="31.2">
      <c r="A234" s="55" t="s">
        <v>952</v>
      </c>
      <c r="B234" s="59" t="s">
        <v>432</v>
      </c>
      <c r="C234" s="55" t="s">
        <v>49</v>
      </c>
      <c r="D234" s="83" t="s">
        <v>146</v>
      </c>
      <c r="E234" s="84">
        <v>902</v>
      </c>
      <c r="F234" s="83" t="s">
        <v>1018</v>
      </c>
      <c r="G234" s="83" t="s">
        <v>1019</v>
      </c>
      <c r="H234" s="55" t="s">
        <v>1018</v>
      </c>
      <c r="I234" s="55" t="s">
        <v>674</v>
      </c>
      <c r="J234" s="55" t="s">
        <v>675</v>
      </c>
      <c r="K234" s="55" t="s">
        <v>119</v>
      </c>
      <c r="L234" s="55" t="s">
        <v>432</v>
      </c>
      <c r="M234" s="85"/>
      <c r="N234" s="56" t="s">
        <v>432</v>
      </c>
      <c r="O234" s="35">
        <v>1861500</v>
      </c>
      <c r="P234" s="35">
        <v>788000</v>
      </c>
    </row>
    <row r="235" spans="1:16" ht="31.2">
      <c r="A235" s="55" t="s">
        <v>953</v>
      </c>
      <c r="B235" s="59" t="s">
        <v>1122</v>
      </c>
      <c r="C235" s="55" t="s">
        <v>49</v>
      </c>
      <c r="D235" s="83" t="s">
        <v>146</v>
      </c>
      <c r="E235" s="84">
        <v>902</v>
      </c>
      <c r="F235" s="83" t="s">
        <v>1018</v>
      </c>
      <c r="G235" s="83" t="s">
        <v>1019</v>
      </c>
      <c r="H235" s="55" t="s">
        <v>1018</v>
      </c>
      <c r="I235" s="55" t="s">
        <v>674</v>
      </c>
      <c r="J235" s="55" t="s">
        <v>675</v>
      </c>
      <c r="K235" s="55" t="s">
        <v>434</v>
      </c>
      <c r="L235" s="55" t="s">
        <v>1122</v>
      </c>
      <c r="M235" s="85"/>
      <c r="N235" s="56" t="s">
        <v>1122</v>
      </c>
      <c r="O235" s="35">
        <v>1861500</v>
      </c>
      <c r="P235" s="35">
        <v>788000</v>
      </c>
    </row>
    <row r="236" spans="1:16" ht="62.4">
      <c r="A236" s="55" t="s">
        <v>954</v>
      </c>
      <c r="B236" s="59" t="s">
        <v>315</v>
      </c>
      <c r="C236" s="55" t="s">
        <v>49</v>
      </c>
      <c r="D236" s="83" t="s">
        <v>146</v>
      </c>
      <c r="E236" s="84">
        <v>902</v>
      </c>
      <c r="F236" s="83" t="s">
        <v>1018</v>
      </c>
      <c r="G236" s="83" t="s">
        <v>1019</v>
      </c>
      <c r="H236" s="55" t="s">
        <v>1018</v>
      </c>
      <c r="I236" s="55" t="s">
        <v>316</v>
      </c>
      <c r="J236" s="55" t="s">
        <v>315</v>
      </c>
      <c r="K236" s="55" t="s">
        <v>394</v>
      </c>
      <c r="L236" s="55" t="s">
        <v>414</v>
      </c>
      <c r="M236" s="85"/>
      <c r="N236" s="56" t="s">
        <v>315</v>
      </c>
      <c r="O236" s="35">
        <v>12057205</v>
      </c>
      <c r="P236" s="35">
        <v>11144000</v>
      </c>
    </row>
    <row r="237" spans="1:16" ht="31.2">
      <c r="A237" s="55" t="s">
        <v>955</v>
      </c>
      <c r="B237" s="59" t="s">
        <v>432</v>
      </c>
      <c r="C237" s="55" t="s">
        <v>49</v>
      </c>
      <c r="D237" s="83" t="s">
        <v>146</v>
      </c>
      <c r="E237" s="84">
        <v>902</v>
      </c>
      <c r="F237" s="83" t="s">
        <v>1018</v>
      </c>
      <c r="G237" s="83" t="s">
        <v>1019</v>
      </c>
      <c r="H237" s="55" t="s">
        <v>1018</v>
      </c>
      <c r="I237" s="55" t="s">
        <v>316</v>
      </c>
      <c r="J237" s="55" t="s">
        <v>315</v>
      </c>
      <c r="K237" s="55" t="s">
        <v>119</v>
      </c>
      <c r="L237" s="55" t="s">
        <v>432</v>
      </c>
      <c r="M237" s="85"/>
      <c r="N237" s="56" t="s">
        <v>432</v>
      </c>
      <c r="O237" s="35">
        <v>12057205</v>
      </c>
      <c r="P237" s="35">
        <v>11144000</v>
      </c>
    </row>
    <row r="238" spans="1:16" ht="31.2">
      <c r="A238" s="55" t="s">
        <v>956</v>
      </c>
      <c r="B238" s="59" t="s">
        <v>1122</v>
      </c>
      <c r="C238" s="55" t="s">
        <v>49</v>
      </c>
      <c r="D238" s="83" t="s">
        <v>146</v>
      </c>
      <c r="E238" s="84">
        <v>902</v>
      </c>
      <c r="F238" s="83" t="s">
        <v>1018</v>
      </c>
      <c r="G238" s="83" t="s">
        <v>1019</v>
      </c>
      <c r="H238" s="55" t="s">
        <v>1018</v>
      </c>
      <c r="I238" s="55" t="s">
        <v>316</v>
      </c>
      <c r="J238" s="55" t="s">
        <v>315</v>
      </c>
      <c r="K238" s="55" t="s">
        <v>434</v>
      </c>
      <c r="L238" s="55" t="s">
        <v>1122</v>
      </c>
      <c r="M238" s="85"/>
      <c r="N238" s="56" t="s">
        <v>1122</v>
      </c>
      <c r="O238" s="35">
        <v>12057205</v>
      </c>
      <c r="P238" s="35">
        <v>11144000</v>
      </c>
    </row>
    <row r="239" spans="1:16" ht="31.2">
      <c r="A239" s="82" t="s">
        <v>957</v>
      </c>
      <c r="B239" s="57" t="s">
        <v>147</v>
      </c>
      <c r="C239" s="82" t="s">
        <v>48</v>
      </c>
      <c r="D239" s="83" t="s">
        <v>147</v>
      </c>
      <c r="E239" s="84">
        <v>906</v>
      </c>
      <c r="F239" s="83" t="s">
        <v>394</v>
      </c>
      <c r="G239" s="83" t="s">
        <v>413</v>
      </c>
      <c r="H239" s="82" t="s">
        <v>394</v>
      </c>
      <c r="I239" s="82" t="s">
        <v>394</v>
      </c>
      <c r="J239" s="55" t="s">
        <v>413</v>
      </c>
      <c r="K239" s="82" t="s">
        <v>394</v>
      </c>
      <c r="L239" s="55" t="s">
        <v>414</v>
      </c>
      <c r="M239" s="85" t="s">
        <v>147</v>
      </c>
      <c r="N239" s="56" t="s">
        <v>413</v>
      </c>
      <c r="O239" s="97">
        <v>537032270.86000001</v>
      </c>
      <c r="P239" s="97">
        <v>557205352.63999999</v>
      </c>
    </row>
    <row r="240" spans="1:16" ht="15.6">
      <c r="A240" s="82" t="s">
        <v>958</v>
      </c>
      <c r="B240" s="57" t="s">
        <v>412</v>
      </c>
      <c r="C240" s="82" t="s">
        <v>48</v>
      </c>
      <c r="D240" s="83" t="s">
        <v>147</v>
      </c>
      <c r="E240" s="84">
        <v>906</v>
      </c>
      <c r="F240" s="83" t="s">
        <v>411</v>
      </c>
      <c r="G240" s="83" t="s">
        <v>412</v>
      </c>
      <c r="H240" s="82" t="s">
        <v>411</v>
      </c>
      <c r="I240" s="82" t="s">
        <v>394</v>
      </c>
      <c r="J240" s="55" t="s">
        <v>413</v>
      </c>
      <c r="K240" s="82" t="s">
        <v>394</v>
      </c>
      <c r="L240" s="55" t="s">
        <v>414</v>
      </c>
      <c r="M240" s="85" t="s">
        <v>412</v>
      </c>
      <c r="N240" s="56" t="s">
        <v>412</v>
      </c>
      <c r="O240" s="97">
        <v>287766</v>
      </c>
      <c r="P240" s="97">
        <v>287766</v>
      </c>
    </row>
    <row r="241" spans="1:16" ht="15.6">
      <c r="A241" s="82" t="s">
        <v>959</v>
      </c>
      <c r="B241" s="57" t="s">
        <v>499</v>
      </c>
      <c r="C241" s="82" t="s">
        <v>48</v>
      </c>
      <c r="D241" s="83" t="s">
        <v>147</v>
      </c>
      <c r="E241" s="84">
        <v>906</v>
      </c>
      <c r="F241" s="83" t="s">
        <v>498</v>
      </c>
      <c r="G241" s="83" t="s">
        <v>499</v>
      </c>
      <c r="H241" s="82" t="s">
        <v>498</v>
      </c>
      <c r="I241" s="82" t="s">
        <v>394</v>
      </c>
      <c r="J241" s="55" t="s">
        <v>413</v>
      </c>
      <c r="K241" s="82" t="s">
        <v>394</v>
      </c>
      <c r="L241" s="55" t="s">
        <v>414</v>
      </c>
      <c r="M241" s="85" t="s">
        <v>499</v>
      </c>
      <c r="N241" s="56" t="s">
        <v>499</v>
      </c>
      <c r="O241" s="97">
        <v>287766</v>
      </c>
      <c r="P241" s="97">
        <v>287766</v>
      </c>
    </row>
    <row r="242" spans="1:16" ht="15.6">
      <c r="A242" s="55" t="s">
        <v>960</v>
      </c>
      <c r="B242" s="59" t="s">
        <v>1117</v>
      </c>
      <c r="C242" s="55" t="s">
        <v>48</v>
      </c>
      <c r="D242" s="83" t="s">
        <v>147</v>
      </c>
      <c r="E242" s="84">
        <v>906</v>
      </c>
      <c r="F242" s="83" t="s">
        <v>498</v>
      </c>
      <c r="G242" s="83" t="s">
        <v>499</v>
      </c>
      <c r="H242" s="55" t="s">
        <v>498</v>
      </c>
      <c r="I242" s="55" t="s">
        <v>1116</v>
      </c>
      <c r="J242" s="55" t="s">
        <v>1117</v>
      </c>
      <c r="K242" s="55" t="s">
        <v>394</v>
      </c>
      <c r="L242" s="55" t="s">
        <v>414</v>
      </c>
      <c r="M242" s="85"/>
      <c r="N242" s="56" t="s">
        <v>1117</v>
      </c>
      <c r="O242" s="35">
        <v>287766</v>
      </c>
      <c r="P242" s="35">
        <v>287766</v>
      </c>
    </row>
    <row r="243" spans="1:16" ht="109.2">
      <c r="A243" s="55" t="s">
        <v>961</v>
      </c>
      <c r="B243" s="59" t="s">
        <v>1176</v>
      </c>
      <c r="C243" s="55" t="s">
        <v>48</v>
      </c>
      <c r="D243" s="83" t="s">
        <v>147</v>
      </c>
      <c r="E243" s="84">
        <v>906</v>
      </c>
      <c r="F243" s="83" t="s">
        <v>498</v>
      </c>
      <c r="G243" s="83" t="s">
        <v>499</v>
      </c>
      <c r="H243" s="55" t="s">
        <v>498</v>
      </c>
      <c r="I243" s="55" t="s">
        <v>1131</v>
      </c>
      <c r="J243" s="55" t="s">
        <v>1176</v>
      </c>
      <c r="K243" s="55" t="s">
        <v>394</v>
      </c>
      <c r="L243" s="55" t="s">
        <v>414</v>
      </c>
      <c r="M243" s="85" t="s">
        <v>1176</v>
      </c>
      <c r="N243" s="56" t="s">
        <v>1176</v>
      </c>
      <c r="O243" s="35">
        <v>287766</v>
      </c>
      <c r="P243" s="35">
        <v>287766</v>
      </c>
    </row>
    <row r="244" spans="1:16" ht="15.6">
      <c r="A244" s="55" t="s">
        <v>962</v>
      </c>
      <c r="B244" s="59" t="s">
        <v>539</v>
      </c>
      <c r="C244" s="55" t="s">
        <v>48</v>
      </c>
      <c r="D244" s="83" t="s">
        <v>147</v>
      </c>
      <c r="E244" s="84">
        <v>906</v>
      </c>
      <c r="F244" s="83" t="s">
        <v>498</v>
      </c>
      <c r="G244" s="83" t="s">
        <v>499</v>
      </c>
      <c r="H244" s="55" t="s">
        <v>498</v>
      </c>
      <c r="I244" s="55" t="s">
        <v>1131</v>
      </c>
      <c r="J244" s="55" t="s">
        <v>1176</v>
      </c>
      <c r="K244" s="55" t="s">
        <v>538</v>
      </c>
      <c r="L244" s="55" t="s">
        <v>539</v>
      </c>
      <c r="M244" s="85"/>
      <c r="N244" s="56" t="s">
        <v>539</v>
      </c>
      <c r="O244" s="35">
        <v>287766</v>
      </c>
      <c r="P244" s="35">
        <v>287766</v>
      </c>
    </row>
    <row r="245" spans="1:16" ht="31.2">
      <c r="A245" s="55" t="s">
        <v>963</v>
      </c>
      <c r="B245" s="59" t="s">
        <v>541</v>
      </c>
      <c r="C245" s="55" t="s">
        <v>48</v>
      </c>
      <c r="D245" s="83" t="s">
        <v>147</v>
      </c>
      <c r="E245" s="84">
        <v>906</v>
      </c>
      <c r="F245" s="83" t="s">
        <v>498</v>
      </c>
      <c r="G245" s="83" t="s">
        <v>499</v>
      </c>
      <c r="H245" s="55" t="s">
        <v>498</v>
      </c>
      <c r="I245" s="55" t="s">
        <v>1131</v>
      </c>
      <c r="J245" s="55" t="s">
        <v>1176</v>
      </c>
      <c r="K245" s="55" t="s">
        <v>540</v>
      </c>
      <c r="L245" s="55" t="s">
        <v>541</v>
      </c>
      <c r="M245" s="85"/>
      <c r="N245" s="56" t="s">
        <v>541</v>
      </c>
      <c r="O245" s="35">
        <v>287766</v>
      </c>
      <c r="P245" s="35">
        <v>287766</v>
      </c>
    </row>
    <row r="246" spans="1:16" ht="15.6">
      <c r="A246" s="82" t="s">
        <v>966</v>
      </c>
      <c r="B246" s="57" t="s">
        <v>1331</v>
      </c>
      <c r="C246" s="82" t="s">
        <v>48</v>
      </c>
      <c r="D246" s="83" t="s">
        <v>147</v>
      </c>
      <c r="E246" s="84">
        <v>906</v>
      </c>
      <c r="F246" s="83" t="s">
        <v>1330</v>
      </c>
      <c r="G246" s="83" t="s">
        <v>1331</v>
      </c>
      <c r="H246" s="82" t="s">
        <v>1330</v>
      </c>
      <c r="I246" s="82" t="s">
        <v>394</v>
      </c>
      <c r="J246" s="55" t="s">
        <v>413</v>
      </c>
      <c r="K246" s="82" t="s">
        <v>394</v>
      </c>
      <c r="L246" s="55" t="s">
        <v>414</v>
      </c>
      <c r="M246" s="85" t="s">
        <v>1331</v>
      </c>
      <c r="N246" s="56" t="s">
        <v>1331</v>
      </c>
      <c r="O246" s="97">
        <v>536744504.86000001</v>
      </c>
      <c r="P246" s="97">
        <v>556917586.63999999</v>
      </c>
    </row>
    <row r="247" spans="1:16" ht="15.6">
      <c r="A247" s="82" t="s">
        <v>967</v>
      </c>
      <c r="B247" s="57" t="s">
        <v>1334</v>
      </c>
      <c r="C247" s="82" t="s">
        <v>48</v>
      </c>
      <c r="D247" s="83" t="s">
        <v>147</v>
      </c>
      <c r="E247" s="84">
        <v>906</v>
      </c>
      <c r="F247" s="83" t="s">
        <v>1333</v>
      </c>
      <c r="G247" s="83" t="s">
        <v>1334</v>
      </c>
      <c r="H247" s="82" t="s">
        <v>1333</v>
      </c>
      <c r="I247" s="82" t="s">
        <v>394</v>
      </c>
      <c r="J247" s="55" t="s">
        <v>413</v>
      </c>
      <c r="K247" s="82" t="s">
        <v>394</v>
      </c>
      <c r="L247" s="55" t="s">
        <v>414</v>
      </c>
      <c r="M247" s="85" t="s">
        <v>1334</v>
      </c>
      <c r="N247" s="56" t="s">
        <v>1334</v>
      </c>
      <c r="O247" s="97">
        <v>196010210.69</v>
      </c>
      <c r="P247" s="97">
        <v>200829724.75</v>
      </c>
    </row>
    <row r="248" spans="1:16" ht="46.8">
      <c r="A248" s="55" t="s">
        <v>970</v>
      </c>
      <c r="B248" s="59" t="s">
        <v>1153</v>
      </c>
      <c r="C248" s="55" t="s">
        <v>48</v>
      </c>
      <c r="D248" s="83" t="s">
        <v>147</v>
      </c>
      <c r="E248" s="84">
        <v>906</v>
      </c>
      <c r="F248" s="83" t="s">
        <v>1333</v>
      </c>
      <c r="G248" s="83" t="s">
        <v>1334</v>
      </c>
      <c r="H248" s="55" t="s">
        <v>1333</v>
      </c>
      <c r="I248" s="55" t="s">
        <v>287</v>
      </c>
      <c r="J248" s="55" t="s">
        <v>1153</v>
      </c>
      <c r="K248" s="55" t="s">
        <v>394</v>
      </c>
      <c r="L248" s="55" t="s">
        <v>414</v>
      </c>
      <c r="M248" s="85"/>
      <c r="N248" s="56" t="s">
        <v>1153</v>
      </c>
      <c r="O248" s="35">
        <v>196010210.69</v>
      </c>
      <c r="P248" s="35">
        <v>200829724.75</v>
      </c>
    </row>
    <row r="249" spans="1:16" ht="31.2">
      <c r="A249" s="55" t="s">
        <v>971</v>
      </c>
      <c r="B249" s="59" t="s">
        <v>1538</v>
      </c>
      <c r="C249" s="55" t="s">
        <v>48</v>
      </c>
      <c r="D249" s="83" t="s">
        <v>147</v>
      </c>
      <c r="E249" s="84">
        <v>906</v>
      </c>
      <c r="F249" s="83" t="s">
        <v>1333</v>
      </c>
      <c r="G249" s="83" t="s">
        <v>1334</v>
      </c>
      <c r="H249" s="55" t="s">
        <v>1333</v>
      </c>
      <c r="I249" s="55" t="s">
        <v>1537</v>
      </c>
      <c r="J249" s="55" t="s">
        <v>1538</v>
      </c>
      <c r="K249" s="55" t="s">
        <v>394</v>
      </c>
      <c r="L249" s="55" t="s">
        <v>414</v>
      </c>
      <c r="M249" s="85"/>
      <c r="N249" s="56" t="s">
        <v>1538</v>
      </c>
      <c r="O249" s="35">
        <v>196010210.69</v>
      </c>
      <c r="P249" s="35">
        <v>196004010.69</v>
      </c>
    </row>
    <row r="250" spans="1:16" ht="62.4">
      <c r="A250" s="55" t="s">
        <v>972</v>
      </c>
      <c r="B250" s="59" t="s">
        <v>288</v>
      </c>
      <c r="C250" s="55" t="s">
        <v>48</v>
      </c>
      <c r="D250" s="83" t="s">
        <v>147</v>
      </c>
      <c r="E250" s="84">
        <v>906</v>
      </c>
      <c r="F250" s="83" t="s">
        <v>1333</v>
      </c>
      <c r="G250" s="83" t="s">
        <v>1334</v>
      </c>
      <c r="H250" s="55" t="s">
        <v>1333</v>
      </c>
      <c r="I250" s="55" t="s">
        <v>1539</v>
      </c>
      <c r="J250" s="55" t="s">
        <v>288</v>
      </c>
      <c r="K250" s="55" t="s">
        <v>394</v>
      </c>
      <c r="L250" s="55" t="s">
        <v>414</v>
      </c>
      <c r="M250" s="85"/>
      <c r="N250" s="56" t="s">
        <v>288</v>
      </c>
      <c r="O250" s="35">
        <v>84787210.689999998</v>
      </c>
      <c r="P250" s="35">
        <v>84675010.689999998</v>
      </c>
    </row>
    <row r="251" spans="1:16" ht="31.2">
      <c r="A251" s="55" t="s">
        <v>973</v>
      </c>
      <c r="B251" s="59" t="s">
        <v>1136</v>
      </c>
      <c r="C251" s="55" t="s">
        <v>48</v>
      </c>
      <c r="D251" s="83" t="s">
        <v>147</v>
      </c>
      <c r="E251" s="84">
        <v>906</v>
      </c>
      <c r="F251" s="83" t="s">
        <v>1333</v>
      </c>
      <c r="G251" s="83" t="s">
        <v>1334</v>
      </c>
      <c r="H251" s="55" t="s">
        <v>1333</v>
      </c>
      <c r="I251" s="55" t="s">
        <v>1539</v>
      </c>
      <c r="J251" s="55" t="s">
        <v>288</v>
      </c>
      <c r="K251" s="55" t="s">
        <v>599</v>
      </c>
      <c r="L251" s="55" t="s">
        <v>1136</v>
      </c>
      <c r="M251" s="85"/>
      <c r="N251" s="56" t="s">
        <v>1136</v>
      </c>
      <c r="O251" s="35">
        <v>84787210.689999998</v>
      </c>
      <c r="P251" s="35">
        <v>84675010.689999998</v>
      </c>
    </row>
    <row r="252" spans="1:16" ht="15.6">
      <c r="A252" s="55" t="s">
        <v>974</v>
      </c>
      <c r="B252" s="59" t="s">
        <v>965</v>
      </c>
      <c r="C252" s="55" t="s">
        <v>48</v>
      </c>
      <c r="D252" s="83" t="s">
        <v>147</v>
      </c>
      <c r="E252" s="84">
        <v>906</v>
      </c>
      <c r="F252" s="83" t="s">
        <v>1333</v>
      </c>
      <c r="G252" s="83" t="s">
        <v>1334</v>
      </c>
      <c r="H252" s="55" t="s">
        <v>1333</v>
      </c>
      <c r="I252" s="55" t="s">
        <v>1539</v>
      </c>
      <c r="J252" s="55" t="s">
        <v>288</v>
      </c>
      <c r="K252" s="55" t="s">
        <v>964</v>
      </c>
      <c r="L252" s="55" t="s">
        <v>965</v>
      </c>
      <c r="M252" s="85"/>
      <c r="N252" s="56" t="s">
        <v>965</v>
      </c>
      <c r="O252" s="35">
        <v>84787210.689999998</v>
      </c>
      <c r="P252" s="35">
        <v>84675010.689999998</v>
      </c>
    </row>
    <row r="253" spans="1:16" ht="109.2">
      <c r="A253" s="55" t="s">
        <v>975</v>
      </c>
      <c r="B253" s="59" t="s">
        <v>1186</v>
      </c>
      <c r="C253" s="55" t="s">
        <v>48</v>
      </c>
      <c r="D253" s="83" t="s">
        <v>147</v>
      </c>
      <c r="E253" s="84">
        <v>906</v>
      </c>
      <c r="F253" s="83" t="s">
        <v>1333</v>
      </c>
      <c r="G253" s="83" t="s">
        <v>1334</v>
      </c>
      <c r="H253" s="55" t="s">
        <v>1333</v>
      </c>
      <c r="I253" s="55" t="s">
        <v>1540</v>
      </c>
      <c r="J253" s="55" t="s">
        <v>1186</v>
      </c>
      <c r="K253" s="55" t="s">
        <v>394</v>
      </c>
      <c r="L253" s="55" t="s">
        <v>414</v>
      </c>
      <c r="M253" s="85"/>
      <c r="N253" s="56" t="s">
        <v>1186</v>
      </c>
      <c r="O253" s="35">
        <v>105862000</v>
      </c>
      <c r="P253" s="35">
        <v>111329000</v>
      </c>
    </row>
    <row r="254" spans="1:16" ht="31.2">
      <c r="A254" s="55" t="s">
        <v>976</v>
      </c>
      <c r="B254" s="59" t="s">
        <v>1136</v>
      </c>
      <c r="C254" s="55" t="s">
        <v>48</v>
      </c>
      <c r="D254" s="83" t="s">
        <v>147</v>
      </c>
      <c r="E254" s="84">
        <v>906</v>
      </c>
      <c r="F254" s="83" t="s">
        <v>1333</v>
      </c>
      <c r="G254" s="83" t="s">
        <v>1334</v>
      </c>
      <c r="H254" s="55" t="s">
        <v>1333</v>
      </c>
      <c r="I254" s="55" t="s">
        <v>1540</v>
      </c>
      <c r="J254" s="55" t="s">
        <v>1186</v>
      </c>
      <c r="K254" s="55" t="s">
        <v>599</v>
      </c>
      <c r="L254" s="55" t="s">
        <v>1136</v>
      </c>
      <c r="M254" s="85"/>
      <c r="N254" s="56" t="s">
        <v>1136</v>
      </c>
      <c r="O254" s="35">
        <v>105862000</v>
      </c>
      <c r="P254" s="35">
        <v>111329000</v>
      </c>
    </row>
    <row r="255" spans="1:16" ht="15.6">
      <c r="A255" s="55" t="s">
        <v>977</v>
      </c>
      <c r="B255" s="59" t="s">
        <v>965</v>
      </c>
      <c r="C255" s="55" t="s">
        <v>48</v>
      </c>
      <c r="D255" s="83" t="s">
        <v>147</v>
      </c>
      <c r="E255" s="84">
        <v>906</v>
      </c>
      <c r="F255" s="83" t="s">
        <v>1333</v>
      </c>
      <c r="G255" s="83" t="s">
        <v>1334</v>
      </c>
      <c r="H255" s="55" t="s">
        <v>1333</v>
      </c>
      <c r="I255" s="55" t="s">
        <v>1540</v>
      </c>
      <c r="J255" s="55" t="s">
        <v>1186</v>
      </c>
      <c r="K255" s="55" t="s">
        <v>964</v>
      </c>
      <c r="L255" s="55" t="s">
        <v>965</v>
      </c>
      <c r="M255" s="85"/>
      <c r="N255" s="56" t="s">
        <v>965</v>
      </c>
      <c r="O255" s="35">
        <v>105862000</v>
      </c>
      <c r="P255" s="35">
        <v>111329000</v>
      </c>
    </row>
    <row r="256" spans="1:16" ht="109.2">
      <c r="A256" s="55" t="s">
        <v>978</v>
      </c>
      <c r="B256" s="59" t="s">
        <v>1187</v>
      </c>
      <c r="C256" s="55" t="s">
        <v>48</v>
      </c>
      <c r="D256" s="83" t="s">
        <v>147</v>
      </c>
      <c r="E256" s="84">
        <v>906</v>
      </c>
      <c r="F256" s="83" t="s">
        <v>1333</v>
      </c>
      <c r="G256" s="83" t="s">
        <v>1334</v>
      </c>
      <c r="H256" s="55" t="s">
        <v>1333</v>
      </c>
      <c r="I256" s="55" t="s">
        <v>1541</v>
      </c>
      <c r="J256" s="55" t="s">
        <v>1187</v>
      </c>
      <c r="K256" s="55" t="s">
        <v>394</v>
      </c>
      <c r="L256" s="55" t="s">
        <v>414</v>
      </c>
      <c r="M256" s="85"/>
      <c r="N256" s="56" t="s">
        <v>1187</v>
      </c>
      <c r="O256" s="35">
        <v>5361000</v>
      </c>
      <c r="P256" s="35">
        <v>0</v>
      </c>
    </row>
    <row r="257" spans="1:16" ht="31.2">
      <c r="A257" s="55" t="s">
        <v>979</v>
      </c>
      <c r="B257" s="59" t="s">
        <v>1136</v>
      </c>
      <c r="C257" s="55" t="s">
        <v>48</v>
      </c>
      <c r="D257" s="83" t="s">
        <v>147</v>
      </c>
      <c r="E257" s="84">
        <v>906</v>
      </c>
      <c r="F257" s="83" t="s">
        <v>1333</v>
      </c>
      <c r="G257" s="83" t="s">
        <v>1334</v>
      </c>
      <c r="H257" s="55" t="s">
        <v>1333</v>
      </c>
      <c r="I257" s="55" t="s">
        <v>1541</v>
      </c>
      <c r="J257" s="55" t="s">
        <v>1187</v>
      </c>
      <c r="K257" s="55" t="s">
        <v>599</v>
      </c>
      <c r="L257" s="55" t="s">
        <v>1136</v>
      </c>
      <c r="M257" s="85"/>
      <c r="N257" s="56" t="s">
        <v>1136</v>
      </c>
      <c r="O257" s="35">
        <v>5361000</v>
      </c>
      <c r="P257" s="35">
        <v>0</v>
      </c>
    </row>
    <row r="258" spans="1:16" ht="15.6">
      <c r="A258" s="55" t="s">
        <v>980</v>
      </c>
      <c r="B258" s="59" t="s">
        <v>965</v>
      </c>
      <c r="C258" s="55" t="s">
        <v>48</v>
      </c>
      <c r="D258" s="83" t="s">
        <v>147</v>
      </c>
      <c r="E258" s="84">
        <v>906</v>
      </c>
      <c r="F258" s="83" t="s">
        <v>1333</v>
      </c>
      <c r="G258" s="83" t="s">
        <v>1334</v>
      </c>
      <c r="H258" s="55" t="s">
        <v>1333</v>
      </c>
      <c r="I258" s="55" t="s">
        <v>1541</v>
      </c>
      <c r="J258" s="55" t="s">
        <v>1187</v>
      </c>
      <c r="K258" s="55" t="s">
        <v>964</v>
      </c>
      <c r="L258" s="55" t="s">
        <v>965</v>
      </c>
      <c r="M258" s="85"/>
      <c r="N258" s="56" t="s">
        <v>965</v>
      </c>
      <c r="O258" s="35">
        <v>5361000</v>
      </c>
      <c r="P258" s="35">
        <v>0</v>
      </c>
    </row>
    <row r="259" spans="1:16" ht="46.8">
      <c r="A259" s="55" t="s">
        <v>434</v>
      </c>
      <c r="B259" s="59" t="s">
        <v>932</v>
      </c>
      <c r="C259" s="55" t="s">
        <v>48</v>
      </c>
      <c r="D259" s="83" t="s">
        <v>147</v>
      </c>
      <c r="E259" s="84">
        <v>906</v>
      </c>
      <c r="F259" s="83" t="s">
        <v>1333</v>
      </c>
      <c r="G259" s="83" t="s">
        <v>1334</v>
      </c>
      <c r="H259" s="55" t="s">
        <v>1333</v>
      </c>
      <c r="I259" s="55" t="s">
        <v>931</v>
      </c>
      <c r="J259" s="55" t="s">
        <v>932</v>
      </c>
      <c r="K259" s="55" t="s">
        <v>394</v>
      </c>
      <c r="L259" s="55" t="s">
        <v>414</v>
      </c>
      <c r="M259" s="85"/>
      <c r="N259" s="56" t="s">
        <v>932</v>
      </c>
      <c r="O259" s="35">
        <v>0</v>
      </c>
      <c r="P259" s="35">
        <v>1603033.74</v>
      </c>
    </row>
    <row r="260" spans="1:16" ht="46.8">
      <c r="A260" s="55" t="s">
        <v>981</v>
      </c>
      <c r="B260" s="59" t="s">
        <v>934</v>
      </c>
      <c r="C260" s="55" t="s">
        <v>48</v>
      </c>
      <c r="D260" s="83" t="s">
        <v>147</v>
      </c>
      <c r="E260" s="84">
        <v>906</v>
      </c>
      <c r="F260" s="83" t="s">
        <v>1333</v>
      </c>
      <c r="G260" s="83" t="s">
        <v>1334</v>
      </c>
      <c r="H260" s="55" t="s">
        <v>1333</v>
      </c>
      <c r="I260" s="55" t="s">
        <v>933</v>
      </c>
      <c r="J260" s="55" t="s">
        <v>934</v>
      </c>
      <c r="K260" s="55" t="s">
        <v>394</v>
      </c>
      <c r="L260" s="55" t="s">
        <v>414</v>
      </c>
      <c r="M260" s="85"/>
      <c r="N260" s="56" t="s">
        <v>934</v>
      </c>
      <c r="O260" s="35">
        <v>0</v>
      </c>
      <c r="P260" s="35">
        <v>1603033.74</v>
      </c>
    </row>
    <row r="261" spans="1:16" ht="31.2">
      <c r="A261" s="55" t="s">
        <v>436</v>
      </c>
      <c r="B261" s="59" t="s">
        <v>1136</v>
      </c>
      <c r="C261" s="55" t="s">
        <v>48</v>
      </c>
      <c r="D261" s="83" t="s">
        <v>147</v>
      </c>
      <c r="E261" s="84">
        <v>906</v>
      </c>
      <c r="F261" s="83" t="s">
        <v>1333</v>
      </c>
      <c r="G261" s="83" t="s">
        <v>1334</v>
      </c>
      <c r="H261" s="55" t="s">
        <v>1333</v>
      </c>
      <c r="I261" s="55" t="s">
        <v>933</v>
      </c>
      <c r="J261" s="55" t="s">
        <v>934</v>
      </c>
      <c r="K261" s="55" t="s">
        <v>599</v>
      </c>
      <c r="L261" s="55" t="s">
        <v>1136</v>
      </c>
      <c r="M261" s="85"/>
      <c r="N261" s="56" t="s">
        <v>1136</v>
      </c>
      <c r="O261" s="35">
        <v>0</v>
      </c>
      <c r="P261" s="35">
        <v>1603033.74</v>
      </c>
    </row>
    <row r="262" spans="1:16" ht="15.6">
      <c r="A262" s="55" t="s">
        <v>621</v>
      </c>
      <c r="B262" s="59" t="s">
        <v>965</v>
      </c>
      <c r="C262" s="55" t="s">
        <v>48</v>
      </c>
      <c r="D262" s="83" t="s">
        <v>147</v>
      </c>
      <c r="E262" s="84">
        <v>906</v>
      </c>
      <c r="F262" s="83" t="s">
        <v>1333</v>
      </c>
      <c r="G262" s="83" t="s">
        <v>1334</v>
      </c>
      <c r="H262" s="55" t="s">
        <v>1333</v>
      </c>
      <c r="I262" s="55" t="s">
        <v>933</v>
      </c>
      <c r="J262" s="55" t="s">
        <v>934</v>
      </c>
      <c r="K262" s="55" t="s">
        <v>964</v>
      </c>
      <c r="L262" s="55" t="s">
        <v>965</v>
      </c>
      <c r="M262" s="85"/>
      <c r="N262" s="56" t="s">
        <v>965</v>
      </c>
      <c r="O262" s="35">
        <v>0</v>
      </c>
      <c r="P262" s="35">
        <v>1603033.74</v>
      </c>
    </row>
    <row r="263" spans="1:16" ht="62.4">
      <c r="A263" s="55" t="s">
        <v>438</v>
      </c>
      <c r="B263" s="59" t="s">
        <v>1543</v>
      </c>
      <c r="C263" s="55" t="s">
        <v>48</v>
      </c>
      <c r="D263" s="83" t="s">
        <v>147</v>
      </c>
      <c r="E263" s="84">
        <v>906</v>
      </c>
      <c r="F263" s="83" t="s">
        <v>1333</v>
      </c>
      <c r="G263" s="83" t="s">
        <v>1334</v>
      </c>
      <c r="H263" s="55" t="s">
        <v>1333</v>
      </c>
      <c r="I263" s="55" t="s">
        <v>1542</v>
      </c>
      <c r="J263" s="55" t="s">
        <v>1543</v>
      </c>
      <c r="K263" s="55" t="s">
        <v>394</v>
      </c>
      <c r="L263" s="55" t="s">
        <v>414</v>
      </c>
      <c r="M263" s="85"/>
      <c r="N263" s="56" t="s">
        <v>1543</v>
      </c>
      <c r="O263" s="35">
        <v>0</v>
      </c>
      <c r="P263" s="35">
        <v>3222680.32</v>
      </c>
    </row>
    <row r="264" spans="1:16" ht="31.2">
      <c r="A264" s="55" t="s">
        <v>982</v>
      </c>
      <c r="B264" s="59" t="s">
        <v>1545</v>
      </c>
      <c r="C264" s="55" t="s">
        <v>48</v>
      </c>
      <c r="D264" s="83" t="s">
        <v>147</v>
      </c>
      <c r="E264" s="84">
        <v>906</v>
      </c>
      <c r="F264" s="83" t="s">
        <v>1333</v>
      </c>
      <c r="G264" s="83" t="s">
        <v>1334</v>
      </c>
      <c r="H264" s="55" t="s">
        <v>1333</v>
      </c>
      <c r="I264" s="55" t="s">
        <v>1544</v>
      </c>
      <c r="J264" s="55" t="s">
        <v>1545</v>
      </c>
      <c r="K264" s="55" t="s">
        <v>394</v>
      </c>
      <c r="L264" s="55" t="s">
        <v>414</v>
      </c>
      <c r="M264" s="85"/>
      <c r="N264" s="56" t="s">
        <v>1545</v>
      </c>
      <c r="O264" s="35">
        <v>0</v>
      </c>
      <c r="P264" s="35">
        <v>3222680.32</v>
      </c>
    </row>
    <row r="265" spans="1:16" ht="31.2">
      <c r="A265" s="55" t="s">
        <v>983</v>
      </c>
      <c r="B265" s="59" t="s">
        <v>1136</v>
      </c>
      <c r="C265" s="55" t="s">
        <v>48</v>
      </c>
      <c r="D265" s="83" t="s">
        <v>147</v>
      </c>
      <c r="E265" s="84">
        <v>906</v>
      </c>
      <c r="F265" s="83" t="s">
        <v>1333</v>
      </c>
      <c r="G265" s="83" t="s">
        <v>1334</v>
      </c>
      <c r="H265" s="55" t="s">
        <v>1333</v>
      </c>
      <c r="I265" s="55" t="s">
        <v>1544</v>
      </c>
      <c r="J265" s="55" t="s">
        <v>1545</v>
      </c>
      <c r="K265" s="55" t="s">
        <v>599</v>
      </c>
      <c r="L265" s="55" t="s">
        <v>1136</v>
      </c>
      <c r="M265" s="85"/>
      <c r="N265" s="56" t="s">
        <v>1136</v>
      </c>
      <c r="O265" s="35">
        <v>0</v>
      </c>
      <c r="P265" s="35">
        <v>3222680.32</v>
      </c>
    </row>
    <row r="266" spans="1:16" ht="15.6">
      <c r="A266" s="55" t="s">
        <v>984</v>
      </c>
      <c r="B266" s="59" t="s">
        <v>965</v>
      </c>
      <c r="C266" s="55" t="s">
        <v>48</v>
      </c>
      <c r="D266" s="83" t="s">
        <v>147</v>
      </c>
      <c r="E266" s="84">
        <v>906</v>
      </c>
      <c r="F266" s="83" t="s">
        <v>1333</v>
      </c>
      <c r="G266" s="83" t="s">
        <v>1334</v>
      </c>
      <c r="H266" s="55" t="s">
        <v>1333</v>
      </c>
      <c r="I266" s="55" t="s">
        <v>1544</v>
      </c>
      <c r="J266" s="55" t="s">
        <v>1545</v>
      </c>
      <c r="K266" s="55" t="s">
        <v>964</v>
      </c>
      <c r="L266" s="55" t="s">
        <v>965</v>
      </c>
      <c r="M266" s="85"/>
      <c r="N266" s="56" t="s">
        <v>965</v>
      </c>
      <c r="O266" s="35">
        <v>0</v>
      </c>
      <c r="P266" s="35">
        <v>3222680.32</v>
      </c>
    </row>
    <row r="267" spans="1:16" ht="15.6">
      <c r="A267" s="82" t="s">
        <v>985</v>
      </c>
      <c r="B267" s="57" t="s">
        <v>1372</v>
      </c>
      <c r="C267" s="82" t="s">
        <v>48</v>
      </c>
      <c r="D267" s="83" t="s">
        <v>147</v>
      </c>
      <c r="E267" s="84">
        <v>906</v>
      </c>
      <c r="F267" s="83" t="s">
        <v>1371</v>
      </c>
      <c r="G267" s="83" t="s">
        <v>1372</v>
      </c>
      <c r="H267" s="82" t="s">
        <v>1371</v>
      </c>
      <c r="I267" s="82" t="s">
        <v>394</v>
      </c>
      <c r="J267" s="55" t="s">
        <v>413</v>
      </c>
      <c r="K267" s="82" t="s">
        <v>394</v>
      </c>
      <c r="L267" s="55" t="s">
        <v>414</v>
      </c>
      <c r="M267" s="85" t="s">
        <v>1372</v>
      </c>
      <c r="N267" s="56" t="s">
        <v>1372</v>
      </c>
      <c r="O267" s="97">
        <v>298941988.56</v>
      </c>
      <c r="P267" s="97">
        <v>309749091.72000003</v>
      </c>
    </row>
    <row r="268" spans="1:16" ht="46.8">
      <c r="A268" s="55" t="s">
        <v>986</v>
      </c>
      <c r="B268" s="59" t="s">
        <v>1153</v>
      </c>
      <c r="C268" s="55" t="s">
        <v>48</v>
      </c>
      <c r="D268" s="83" t="s">
        <v>147</v>
      </c>
      <c r="E268" s="84">
        <v>906</v>
      </c>
      <c r="F268" s="83" t="s">
        <v>1371</v>
      </c>
      <c r="G268" s="83" t="s">
        <v>1372</v>
      </c>
      <c r="H268" s="55" t="s">
        <v>1371</v>
      </c>
      <c r="I268" s="55" t="s">
        <v>287</v>
      </c>
      <c r="J268" s="55" t="s">
        <v>1153</v>
      </c>
      <c r="K268" s="55" t="s">
        <v>394</v>
      </c>
      <c r="L268" s="55" t="s">
        <v>414</v>
      </c>
      <c r="M268" s="85"/>
      <c r="N268" s="56" t="s">
        <v>1153</v>
      </c>
      <c r="O268" s="35">
        <v>298941988.56</v>
      </c>
      <c r="P268" s="35">
        <v>309749091.72000003</v>
      </c>
    </row>
    <row r="269" spans="1:16" ht="31.2">
      <c r="A269" s="55" t="s">
        <v>987</v>
      </c>
      <c r="B269" s="59" t="s">
        <v>1547</v>
      </c>
      <c r="C269" s="55" t="s">
        <v>48</v>
      </c>
      <c r="D269" s="83" t="s">
        <v>147</v>
      </c>
      <c r="E269" s="84">
        <v>906</v>
      </c>
      <c r="F269" s="83" t="s">
        <v>1371</v>
      </c>
      <c r="G269" s="83" t="s">
        <v>1372</v>
      </c>
      <c r="H269" s="55" t="s">
        <v>1371</v>
      </c>
      <c r="I269" s="55" t="s">
        <v>1546</v>
      </c>
      <c r="J269" s="55" t="s">
        <v>1547</v>
      </c>
      <c r="K269" s="55" t="s">
        <v>394</v>
      </c>
      <c r="L269" s="55" t="s">
        <v>414</v>
      </c>
      <c r="M269" s="85"/>
      <c r="N269" s="56" t="s">
        <v>1547</v>
      </c>
      <c r="O269" s="35">
        <v>261288016.58000001</v>
      </c>
      <c r="P269" s="35">
        <v>262466558.96000001</v>
      </c>
    </row>
    <row r="270" spans="1:16" ht="46.8">
      <c r="A270" s="55" t="s">
        <v>988</v>
      </c>
      <c r="B270" s="59" t="s">
        <v>718</v>
      </c>
      <c r="C270" s="55" t="s">
        <v>48</v>
      </c>
      <c r="D270" s="83" t="s">
        <v>147</v>
      </c>
      <c r="E270" s="84">
        <v>906</v>
      </c>
      <c r="F270" s="83" t="s">
        <v>1371</v>
      </c>
      <c r="G270" s="83" t="s">
        <v>1372</v>
      </c>
      <c r="H270" s="55" t="s">
        <v>1371</v>
      </c>
      <c r="I270" s="55" t="s">
        <v>1548</v>
      </c>
      <c r="J270" s="55" t="s">
        <v>718</v>
      </c>
      <c r="K270" s="55" t="s">
        <v>394</v>
      </c>
      <c r="L270" s="55" t="s">
        <v>414</v>
      </c>
      <c r="M270" s="85"/>
      <c r="N270" s="56" t="s">
        <v>718</v>
      </c>
      <c r="O270" s="35">
        <v>70519016.579999998</v>
      </c>
      <c r="P270" s="35">
        <v>70122558.959999993</v>
      </c>
    </row>
    <row r="271" spans="1:16" ht="78">
      <c r="A271" s="55" t="s">
        <v>989</v>
      </c>
      <c r="B271" s="59" t="s">
        <v>418</v>
      </c>
      <c r="C271" s="55" t="s">
        <v>48</v>
      </c>
      <c r="D271" s="83" t="s">
        <v>147</v>
      </c>
      <c r="E271" s="84">
        <v>906</v>
      </c>
      <c r="F271" s="83" t="s">
        <v>1371</v>
      </c>
      <c r="G271" s="83" t="s">
        <v>1372</v>
      </c>
      <c r="H271" s="55" t="s">
        <v>1371</v>
      </c>
      <c r="I271" s="55" t="s">
        <v>1548</v>
      </c>
      <c r="J271" s="55" t="s">
        <v>718</v>
      </c>
      <c r="K271" s="55" t="s">
        <v>417</v>
      </c>
      <c r="L271" s="55" t="s">
        <v>418</v>
      </c>
      <c r="M271" s="85"/>
      <c r="N271" s="56" t="s">
        <v>418</v>
      </c>
      <c r="O271" s="35">
        <v>28343798.850000001</v>
      </c>
      <c r="P271" s="35">
        <v>28293898.850000001</v>
      </c>
    </row>
    <row r="272" spans="1:16" ht="15.6">
      <c r="A272" s="55" t="s">
        <v>990</v>
      </c>
      <c r="B272" s="59" t="s">
        <v>512</v>
      </c>
      <c r="C272" s="55" t="s">
        <v>48</v>
      </c>
      <c r="D272" s="83" t="s">
        <v>147</v>
      </c>
      <c r="E272" s="84">
        <v>906</v>
      </c>
      <c r="F272" s="83" t="s">
        <v>1371</v>
      </c>
      <c r="G272" s="83" t="s">
        <v>1372</v>
      </c>
      <c r="H272" s="55" t="s">
        <v>1371</v>
      </c>
      <c r="I272" s="55" t="s">
        <v>1548</v>
      </c>
      <c r="J272" s="55" t="s">
        <v>718</v>
      </c>
      <c r="K272" s="55" t="s">
        <v>55</v>
      </c>
      <c r="L272" s="55" t="s">
        <v>512</v>
      </c>
      <c r="M272" s="85"/>
      <c r="N272" s="56" t="s">
        <v>512</v>
      </c>
      <c r="O272" s="35">
        <v>28343798.850000001</v>
      </c>
      <c r="P272" s="35">
        <v>28293898.850000001</v>
      </c>
    </row>
    <row r="273" spans="1:16" ht="31.2">
      <c r="A273" s="55" t="s">
        <v>993</v>
      </c>
      <c r="B273" s="59" t="s">
        <v>432</v>
      </c>
      <c r="C273" s="55" t="s">
        <v>48</v>
      </c>
      <c r="D273" s="83" t="s">
        <v>147</v>
      </c>
      <c r="E273" s="84">
        <v>906</v>
      </c>
      <c r="F273" s="83" t="s">
        <v>1371</v>
      </c>
      <c r="G273" s="83" t="s">
        <v>1372</v>
      </c>
      <c r="H273" s="55" t="s">
        <v>1371</v>
      </c>
      <c r="I273" s="55" t="s">
        <v>1548</v>
      </c>
      <c r="J273" s="55" t="s">
        <v>718</v>
      </c>
      <c r="K273" s="55" t="s">
        <v>119</v>
      </c>
      <c r="L273" s="55" t="s">
        <v>432</v>
      </c>
      <c r="M273" s="85"/>
      <c r="N273" s="56" t="s">
        <v>432</v>
      </c>
      <c r="O273" s="35">
        <v>10309929.73</v>
      </c>
      <c r="P273" s="35">
        <v>10309929.73</v>
      </c>
    </row>
    <row r="274" spans="1:16" ht="31.2">
      <c r="A274" s="55" t="s">
        <v>996</v>
      </c>
      <c r="B274" s="59" t="s">
        <v>1122</v>
      </c>
      <c r="C274" s="55" t="s">
        <v>48</v>
      </c>
      <c r="D274" s="83" t="s">
        <v>147</v>
      </c>
      <c r="E274" s="84">
        <v>906</v>
      </c>
      <c r="F274" s="83" t="s">
        <v>1371</v>
      </c>
      <c r="G274" s="83" t="s">
        <v>1372</v>
      </c>
      <c r="H274" s="55" t="s">
        <v>1371</v>
      </c>
      <c r="I274" s="55" t="s">
        <v>1548</v>
      </c>
      <c r="J274" s="55" t="s">
        <v>718</v>
      </c>
      <c r="K274" s="55" t="s">
        <v>434</v>
      </c>
      <c r="L274" s="55" t="s">
        <v>1122</v>
      </c>
      <c r="M274" s="85"/>
      <c r="N274" s="56" t="s">
        <v>1122</v>
      </c>
      <c r="O274" s="35">
        <v>10309929.73</v>
      </c>
      <c r="P274" s="35">
        <v>10309929.73</v>
      </c>
    </row>
    <row r="275" spans="1:16" ht="31.2">
      <c r="A275" s="55" t="s">
        <v>997</v>
      </c>
      <c r="B275" s="59" t="s">
        <v>1136</v>
      </c>
      <c r="C275" s="55" t="s">
        <v>48</v>
      </c>
      <c r="D275" s="83" t="s">
        <v>147</v>
      </c>
      <c r="E275" s="84">
        <v>906</v>
      </c>
      <c r="F275" s="83" t="s">
        <v>1371</v>
      </c>
      <c r="G275" s="83" t="s">
        <v>1372</v>
      </c>
      <c r="H275" s="55" t="s">
        <v>1371</v>
      </c>
      <c r="I275" s="55" t="s">
        <v>1548</v>
      </c>
      <c r="J275" s="55" t="s">
        <v>718</v>
      </c>
      <c r="K275" s="55" t="s">
        <v>599</v>
      </c>
      <c r="L275" s="55" t="s">
        <v>1136</v>
      </c>
      <c r="M275" s="85"/>
      <c r="N275" s="56" t="s">
        <v>1136</v>
      </c>
      <c r="O275" s="35">
        <v>28251326.829999998</v>
      </c>
      <c r="P275" s="35">
        <v>27904769.210000001</v>
      </c>
    </row>
    <row r="276" spans="1:16" ht="15.6">
      <c r="A276" s="55" t="s">
        <v>998</v>
      </c>
      <c r="B276" s="59" t="s">
        <v>965</v>
      </c>
      <c r="C276" s="55" t="s">
        <v>48</v>
      </c>
      <c r="D276" s="83" t="s">
        <v>147</v>
      </c>
      <c r="E276" s="84">
        <v>906</v>
      </c>
      <c r="F276" s="83" t="s">
        <v>1371</v>
      </c>
      <c r="G276" s="83" t="s">
        <v>1372</v>
      </c>
      <c r="H276" s="55" t="s">
        <v>1371</v>
      </c>
      <c r="I276" s="55" t="s">
        <v>1548</v>
      </c>
      <c r="J276" s="55" t="s">
        <v>718</v>
      </c>
      <c r="K276" s="55" t="s">
        <v>964</v>
      </c>
      <c r="L276" s="55" t="s">
        <v>965</v>
      </c>
      <c r="M276" s="85"/>
      <c r="N276" s="56" t="s">
        <v>965</v>
      </c>
      <c r="O276" s="35">
        <v>28251326.829999998</v>
      </c>
      <c r="P276" s="35">
        <v>27904769.210000001</v>
      </c>
    </row>
    <row r="277" spans="1:16" ht="15.6">
      <c r="A277" s="55" t="s">
        <v>999</v>
      </c>
      <c r="B277" s="59" t="s">
        <v>441</v>
      </c>
      <c r="C277" s="55" t="s">
        <v>48</v>
      </c>
      <c r="D277" s="83" t="s">
        <v>147</v>
      </c>
      <c r="E277" s="84">
        <v>906</v>
      </c>
      <c r="F277" s="83" t="s">
        <v>1371</v>
      </c>
      <c r="G277" s="83" t="s">
        <v>1372</v>
      </c>
      <c r="H277" s="55" t="s">
        <v>1371</v>
      </c>
      <c r="I277" s="55" t="s">
        <v>1548</v>
      </c>
      <c r="J277" s="55" t="s">
        <v>718</v>
      </c>
      <c r="K277" s="55" t="s">
        <v>440</v>
      </c>
      <c r="L277" s="55" t="s">
        <v>441</v>
      </c>
      <c r="M277" s="85"/>
      <c r="N277" s="56" t="s">
        <v>441</v>
      </c>
      <c r="O277" s="35">
        <v>3613961.17</v>
      </c>
      <c r="P277" s="35">
        <v>3613961.17</v>
      </c>
    </row>
    <row r="278" spans="1:16" ht="15.6">
      <c r="A278" s="55" t="s">
        <v>1000</v>
      </c>
      <c r="B278" s="59" t="s">
        <v>444</v>
      </c>
      <c r="C278" s="55" t="s">
        <v>48</v>
      </c>
      <c r="D278" s="83" t="s">
        <v>147</v>
      </c>
      <c r="E278" s="84">
        <v>906</v>
      </c>
      <c r="F278" s="83" t="s">
        <v>1371</v>
      </c>
      <c r="G278" s="83" t="s">
        <v>1372</v>
      </c>
      <c r="H278" s="55" t="s">
        <v>1371</v>
      </c>
      <c r="I278" s="55" t="s">
        <v>1548</v>
      </c>
      <c r="J278" s="55" t="s">
        <v>718</v>
      </c>
      <c r="K278" s="55" t="s">
        <v>443</v>
      </c>
      <c r="L278" s="55" t="s">
        <v>444</v>
      </c>
      <c r="M278" s="85"/>
      <c r="N278" s="56" t="s">
        <v>444</v>
      </c>
      <c r="O278" s="35">
        <v>3613961.17</v>
      </c>
      <c r="P278" s="35">
        <v>3613961.17</v>
      </c>
    </row>
    <row r="279" spans="1:16" ht="156">
      <c r="A279" s="55" t="s">
        <v>1001</v>
      </c>
      <c r="B279" s="59" t="s">
        <v>1188</v>
      </c>
      <c r="C279" s="55" t="s">
        <v>48</v>
      </c>
      <c r="D279" s="83" t="s">
        <v>147</v>
      </c>
      <c r="E279" s="84">
        <v>906</v>
      </c>
      <c r="F279" s="83" t="s">
        <v>1371</v>
      </c>
      <c r="G279" s="83" t="s">
        <v>1372</v>
      </c>
      <c r="H279" s="55" t="s">
        <v>1371</v>
      </c>
      <c r="I279" s="55" t="s">
        <v>1549</v>
      </c>
      <c r="J279" s="55" t="s">
        <v>1188</v>
      </c>
      <c r="K279" s="55" t="s">
        <v>394</v>
      </c>
      <c r="L279" s="55" t="s">
        <v>414</v>
      </c>
      <c r="M279" s="85"/>
      <c r="N279" s="56" t="s">
        <v>1188</v>
      </c>
      <c r="O279" s="35">
        <v>162440155</v>
      </c>
      <c r="P279" s="35">
        <v>161523000</v>
      </c>
    </row>
    <row r="280" spans="1:16" ht="78">
      <c r="A280" s="55" t="s">
        <v>1002</v>
      </c>
      <c r="B280" s="59" t="s">
        <v>418</v>
      </c>
      <c r="C280" s="55" t="s">
        <v>48</v>
      </c>
      <c r="D280" s="83" t="s">
        <v>147</v>
      </c>
      <c r="E280" s="84">
        <v>906</v>
      </c>
      <c r="F280" s="83" t="s">
        <v>1371</v>
      </c>
      <c r="G280" s="83" t="s">
        <v>1372</v>
      </c>
      <c r="H280" s="55" t="s">
        <v>1371</v>
      </c>
      <c r="I280" s="55" t="s">
        <v>1549</v>
      </c>
      <c r="J280" s="55" t="s">
        <v>1188</v>
      </c>
      <c r="K280" s="55" t="s">
        <v>417</v>
      </c>
      <c r="L280" s="55" t="s">
        <v>418</v>
      </c>
      <c r="M280" s="85"/>
      <c r="N280" s="56" t="s">
        <v>418</v>
      </c>
      <c r="O280" s="35">
        <v>81021752</v>
      </c>
      <c r="P280" s="35">
        <v>75999895</v>
      </c>
    </row>
    <row r="281" spans="1:16" ht="15.6">
      <c r="A281" s="55" t="s">
        <v>1003</v>
      </c>
      <c r="B281" s="59" t="s">
        <v>512</v>
      </c>
      <c r="C281" s="55" t="s">
        <v>48</v>
      </c>
      <c r="D281" s="83" t="s">
        <v>147</v>
      </c>
      <c r="E281" s="84">
        <v>906</v>
      </c>
      <c r="F281" s="83" t="s">
        <v>1371</v>
      </c>
      <c r="G281" s="83" t="s">
        <v>1372</v>
      </c>
      <c r="H281" s="55" t="s">
        <v>1371</v>
      </c>
      <c r="I281" s="55" t="s">
        <v>1549</v>
      </c>
      <c r="J281" s="55" t="s">
        <v>1188</v>
      </c>
      <c r="K281" s="55" t="s">
        <v>55</v>
      </c>
      <c r="L281" s="55" t="s">
        <v>512</v>
      </c>
      <c r="M281" s="85"/>
      <c r="N281" s="56" t="s">
        <v>512</v>
      </c>
      <c r="O281" s="35">
        <v>81021752</v>
      </c>
      <c r="P281" s="35">
        <v>75999895</v>
      </c>
    </row>
    <row r="282" spans="1:16" ht="31.2">
      <c r="A282" s="55" t="s">
        <v>1004</v>
      </c>
      <c r="B282" s="59" t="s">
        <v>1136</v>
      </c>
      <c r="C282" s="55" t="s">
        <v>48</v>
      </c>
      <c r="D282" s="83" t="s">
        <v>147</v>
      </c>
      <c r="E282" s="84">
        <v>906</v>
      </c>
      <c r="F282" s="83" t="s">
        <v>1371</v>
      </c>
      <c r="G282" s="83" t="s">
        <v>1372</v>
      </c>
      <c r="H282" s="55" t="s">
        <v>1371</v>
      </c>
      <c r="I282" s="55" t="s">
        <v>1549</v>
      </c>
      <c r="J282" s="55" t="s">
        <v>1188</v>
      </c>
      <c r="K282" s="55" t="s">
        <v>599</v>
      </c>
      <c r="L282" s="55" t="s">
        <v>1136</v>
      </c>
      <c r="M282" s="85"/>
      <c r="N282" s="56" t="s">
        <v>1136</v>
      </c>
      <c r="O282" s="35">
        <v>81418403</v>
      </c>
      <c r="P282" s="35">
        <v>85523105</v>
      </c>
    </row>
    <row r="283" spans="1:16" ht="15.6">
      <c r="A283" s="55" t="s">
        <v>1005</v>
      </c>
      <c r="B283" s="59" t="s">
        <v>965</v>
      </c>
      <c r="C283" s="55" t="s">
        <v>48</v>
      </c>
      <c r="D283" s="83" t="s">
        <v>147</v>
      </c>
      <c r="E283" s="84">
        <v>906</v>
      </c>
      <c r="F283" s="83" t="s">
        <v>1371</v>
      </c>
      <c r="G283" s="83" t="s">
        <v>1372</v>
      </c>
      <c r="H283" s="55" t="s">
        <v>1371</v>
      </c>
      <c r="I283" s="55" t="s">
        <v>1549</v>
      </c>
      <c r="J283" s="55" t="s">
        <v>1188</v>
      </c>
      <c r="K283" s="55" t="s">
        <v>964</v>
      </c>
      <c r="L283" s="55" t="s">
        <v>965</v>
      </c>
      <c r="M283" s="85"/>
      <c r="N283" s="56" t="s">
        <v>965</v>
      </c>
      <c r="O283" s="35">
        <v>81418403</v>
      </c>
      <c r="P283" s="35">
        <v>85523105</v>
      </c>
    </row>
    <row r="284" spans="1:16" ht="171.6">
      <c r="A284" s="55" t="s">
        <v>1006</v>
      </c>
      <c r="B284" s="59" t="s">
        <v>1189</v>
      </c>
      <c r="C284" s="55" t="s">
        <v>48</v>
      </c>
      <c r="D284" s="83" t="s">
        <v>147</v>
      </c>
      <c r="E284" s="84">
        <v>906</v>
      </c>
      <c r="F284" s="83" t="s">
        <v>1371</v>
      </c>
      <c r="G284" s="83" t="s">
        <v>1372</v>
      </c>
      <c r="H284" s="55" t="s">
        <v>1371</v>
      </c>
      <c r="I284" s="55" t="s">
        <v>1550</v>
      </c>
      <c r="J284" s="55" t="s">
        <v>1189</v>
      </c>
      <c r="K284" s="55" t="s">
        <v>394</v>
      </c>
      <c r="L284" s="55" t="s">
        <v>414</v>
      </c>
      <c r="M284" s="85"/>
      <c r="N284" s="56" t="s">
        <v>1189</v>
      </c>
      <c r="O284" s="35">
        <v>453845</v>
      </c>
      <c r="P284" s="35">
        <v>1746000</v>
      </c>
    </row>
    <row r="285" spans="1:16" ht="31.2">
      <c r="A285" s="55" t="s">
        <v>1007</v>
      </c>
      <c r="B285" s="59" t="s">
        <v>432</v>
      </c>
      <c r="C285" s="55" t="s">
        <v>48</v>
      </c>
      <c r="D285" s="83" t="s">
        <v>147</v>
      </c>
      <c r="E285" s="84">
        <v>906</v>
      </c>
      <c r="F285" s="83" t="s">
        <v>1371</v>
      </c>
      <c r="G285" s="83" t="s">
        <v>1372</v>
      </c>
      <c r="H285" s="55" t="s">
        <v>1371</v>
      </c>
      <c r="I285" s="55" t="s">
        <v>1550</v>
      </c>
      <c r="J285" s="55" t="s">
        <v>1189</v>
      </c>
      <c r="K285" s="55" t="s">
        <v>119</v>
      </c>
      <c r="L285" s="55" t="s">
        <v>432</v>
      </c>
      <c r="M285" s="85"/>
      <c r="N285" s="56" t="s">
        <v>432</v>
      </c>
      <c r="O285" s="35">
        <v>453845</v>
      </c>
      <c r="P285" s="35">
        <v>700000</v>
      </c>
    </row>
    <row r="286" spans="1:16" ht="31.2">
      <c r="A286" s="55" t="s">
        <v>1008</v>
      </c>
      <c r="B286" s="59" t="s">
        <v>1122</v>
      </c>
      <c r="C286" s="55" t="s">
        <v>48</v>
      </c>
      <c r="D286" s="83" t="s">
        <v>147</v>
      </c>
      <c r="E286" s="84">
        <v>906</v>
      </c>
      <c r="F286" s="83" t="s">
        <v>1371</v>
      </c>
      <c r="G286" s="83" t="s">
        <v>1372</v>
      </c>
      <c r="H286" s="55" t="s">
        <v>1371</v>
      </c>
      <c r="I286" s="55" t="s">
        <v>1550</v>
      </c>
      <c r="J286" s="55" t="s">
        <v>1189</v>
      </c>
      <c r="K286" s="55" t="s">
        <v>434</v>
      </c>
      <c r="L286" s="55" t="s">
        <v>1122</v>
      </c>
      <c r="M286" s="85"/>
      <c r="N286" s="56" t="s">
        <v>1122</v>
      </c>
      <c r="O286" s="35">
        <v>453845</v>
      </c>
      <c r="P286" s="35">
        <v>700000</v>
      </c>
    </row>
    <row r="287" spans="1:16" ht="31.2">
      <c r="A287" s="55" t="s">
        <v>1009</v>
      </c>
      <c r="B287" s="59" t="s">
        <v>1136</v>
      </c>
      <c r="C287" s="55" t="s">
        <v>48</v>
      </c>
      <c r="D287" s="83" t="s">
        <v>147</v>
      </c>
      <c r="E287" s="84">
        <v>906</v>
      </c>
      <c r="F287" s="83" t="s">
        <v>1371</v>
      </c>
      <c r="G287" s="83" t="s">
        <v>1372</v>
      </c>
      <c r="H287" s="55" t="s">
        <v>1371</v>
      </c>
      <c r="I287" s="55" t="s">
        <v>1550</v>
      </c>
      <c r="J287" s="55" t="s">
        <v>1189</v>
      </c>
      <c r="K287" s="55" t="s">
        <v>599</v>
      </c>
      <c r="L287" s="55" t="s">
        <v>1136</v>
      </c>
      <c r="M287" s="85"/>
      <c r="N287" s="56" t="s">
        <v>1136</v>
      </c>
      <c r="O287" s="35">
        <v>0</v>
      </c>
      <c r="P287" s="35">
        <v>1046000</v>
      </c>
    </row>
    <row r="288" spans="1:16" ht="15.6">
      <c r="A288" s="55" t="s">
        <v>1010</v>
      </c>
      <c r="B288" s="59" t="s">
        <v>965</v>
      </c>
      <c r="C288" s="55" t="s">
        <v>48</v>
      </c>
      <c r="D288" s="83" t="s">
        <v>147</v>
      </c>
      <c r="E288" s="84">
        <v>906</v>
      </c>
      <c r="F288" s="83" t="s">
        <v>1371</v>
      </c>
      <c r="G288" s="83" t="s">
        <v>1372</v>
      </c>
      <c r="H288" s="55" t="s">
        <v>1371</v>
      </c>
      <c r="I288" s="55" t="s">
        <v>1550</v>
      </c>
      <c r="J288" s="55" t="s">
        <v>1189</v>
      </c>
      <c r="K288" s="55" t="s">
        <v>964</v>
      </c>
      <c r="L288" s="55" t="s">
        <v>965</v>
      </c>
      <c r="M288" s="85"/>
      <c r="N288" s="56" t="s">
        <v>965</v>
      </c>
      <c r="O288" s="35">
        <v>0</v>
      </c>
      <c r="P288" s="35">
        <v>1046000</v>
      </c>
    </row>
    <row r="289" spans="1:16" ht="31.2">
      <c r="A289" s="55" t="s">
        <v>1011</v>
      </c>
      <c r="B289" s="59" t="s">
        <v>1413</v>
      </c>
      <c r="C289" s="55" t="s">
        <v>48</v>
      </c>
      <c r="D289" s="83" t="s">
        <v>147</v>
      </c>
      <c r="E289" s="84">
        <v>906</v>
      </c>
      <c r="F289" s="83" t="s">
        <v>1371</v>
      </c>
      <c r="G289" s="83" t="s">
        <v>1372</v>
      </c>
      <c r="H289" s="55" t="s">
        <v>1371</v>
      </c>
      <c r="I289" s="55" t="s">
        <v>1551</v>
      </c>
      <c r="J289" s="55" t="s">
        <v>1413</v>
      </c>
      <c r="K289" s="55" t="s">
        <v>394</v>
      </c>
      <c r="L289" s="55" t="s">
        <v>414</v>
      </c>
      <c r="M289" s="85"/>
      <c r="N289" s="56" t="s">
        <v>1413</v>
      </c>
      <c r="O289" s="35">
        <v>27875000</v>
      </c>
      <c r="P289" s="35">
        <v>29075000</v>
      </c>
    </row>
    <row r="290" spans="1:16" ht="31.2">
      <c r="A290" s="55" t="s">
        <v>1012</v>
      </c>
      <c r="B290" s="59" t="s">
        <v>432</v>
      </c>
      <c r="C290" s="55" t="s">
        <v>48</v>
      </c>
      <c r="D290" s="83" t="s">
        <v>147</v>
      </c>
      <c r="E290" s="84">
        <v>906</v>
      </c>
      <c r="F290" s="83" t="s">
        <v>1371</v>
      </c>
      <c r="G290" s="83" t="s">
        <v>1372</v>
      </c>
      <c r="H290" s="55" t="s">
        <v>1371</v>
      </c>
      <c r="I290" s="55" t="s">
        <v>1551</v>
      </c>
      <c r="J290" s="55" t="s">
        <v>1413</v>
      </c>
      <c r="K290" s="55" t="s">
        <v>119</v>
      </c>
      <c r="L290" s="55" t="s">
        <v>432</v>
      </c>
      <c r="M290" s="85"/>
      <c r="N290" s="56" t="s">
        <v>432</v>
      </c>
      <c r="O290" s="35">
        <v>16805835</v>
      </c>
      <c r="P290" s="35">
        <v>17529860</v>
      </c>
    </row>
    <row r="291" spans="1:16" ht="31.2">
      <c r="A291" s="55" t="s">
        <v>1013</v>
      </c>
      <c r="B291" s="59" t="s">
        <v>1122</v>
      </c>
      <c r="C291" s="55" t="s">
        <v>48</v>
      </c>
      <c r="D291" s="83" t="s">
        <v>147</v>
      </c>
      <c r="E291" s="84">
        <v>906</v>
      </c>
      <c r="F291" s="83" t="s">
        <v>1371</v>
      </c>
      <c r="G291" s="83" t="s">
        <v>1372</v>
      </c>
      <c r="H291" s="55" t="s">
        <v>1371</v>
      </c>
      <c r="I291" s="55" t="s">
        <v>1551</v>
      </c>
      <c r="J291" s="55" t="s">
        <v>1413</v>
      </c>
      <c r="K291" s="55" t="s">
        <v>434</v>
      </c>
      <c r="L291" s="55" t="s">
        <v>1122</v>
      </c>
      <c r="M291" s="85"/>
      <c r="N291" s="56" t="s">
        <v>1122</v>
      </c>
      <c r="O291" s="35">
        <v>16805835</v>
      </c>
      <c r="P291" s="35">
        <v>17529860</v>
      </c>
    </row>
    <row r="292" spans="1:16" ht="31.2">
      <c r="A292" s="55" t="s">
        <v>1014</v>
      </c>
      <c r="B292" s="59" t="s">
        <v>1136</v>
      </c>
      <c r="C292" s="55" t="s">
        <v>48</v>
      </c>
      <c r="D292" s="83" t="s">
        <v>147</v>
      </c>
      <c r="E292" s="84">
        <v>906</v>
      </c>
      <c r="F292" s="83" t="s">
        <v>1371</v>
      </c>
      <c r="G292" s="83" t="s">
        <v>1372</v>
      </c>
      <c r="H292" s="55" t="s">
        <v>1371</v>
      </c>
      <c r="I292" s="55" t="s">
        <v>1551</v>
      </c>
      <c r="J292" s="55" t="s">
        <v>1413</v>
      </c>
      <c r="K292" s="55" t="s">
        <v>599</v>
      </c>
      <c r="L292" s="55" t="s">
        <v>1136</v>
      </c>
      <c r="M292" s="85"/>
      <c r="N292" s="56" t="s">
        <v>1136</v>
      </c>
      <c r="O292" s="35">
        <v>11069165</v>
      </c>
      <c r="P292" s="35">
        <v>11545140</v>
      </c>
    </row>
    <row r="293" spans="1:16" ht="15.6">
      <c r="A293" s="55" t="s">
        <v>1016</v>
      </c>
      <c r="B293" s="59" t="s">
        <v>965</v>
      </c>
      <c r="C293" s="55" t="s">
        <v>48</v>
      </c>
      <c r="D293" s="83" t="s">
        <v>147</v>
      </c>
      <c r="E293" s="84">
        <v>906</v>
      </c>
      <c r="F293" s="83" t="s">
        <v>1371</v>
      </c>
      <c r="G293" s="83" t="s">
        <v>1372</v>
      </c>
      <c r="H293" s="55" t="s">
        <v>1371</v>
      </c>
      <c r="I293" s="55" t="s">
        <v>1551</v>
      </c>
      <c r="J293" s="55" t="s">
        <v>1413</v>
      </c>
      <c r="K293" s="55" t="s">
        <v>964</v>
      </c>
      <c r="L293" s="55" t="s">
        <v>965</v>
      </c>
      <c r="M293" s="85"/>
      <c r="N293" s="56" t="s">
        <v>965</v>
      </c>
      <c r="O293" s="35">
        <v>11069165</v>
      </c>
      <c r="P293" s="35">
        <v>11545140</v>
      </c>
    </row>
    <row r="294" spans="1:16" ht="31.2">
      <c r="A294" s="55" t="s">
        <v>1017</v>
      </c>
      <c r="B294" s="59" t="s">
        <v>1553</v>
      </c>
      <c r="C294" s="55" t="s">
        <v>48</v>
      </c>
      <c r="D294" s="83" t="s">
        <v>147</v>
      </c>
      <c r="E294" s="84">
        <v>906</v>
      </c>
      <c r="F294" s="83" t="s">
        <v>1371</v>
      </c>
      <c r="G294" s="83" t="s">
        <v>1372</v>
      </c>
      <c r="H294" s="55" t="s">
        <v>1371</v>
      </c>
      <c r="I294" s="55" t="s">
        <v>1552</v>
      </c>
      <c r="J294" s="55" t="s">
        <v>1553</v>
      </c>
      <c r="K294" s="55" t="s">
        <v>394</v>
      </c>
      <c r="L294" s="55" t="s">
        <v>414</v>
      </c>
      <c r="M294" s="85"/>
      <c r="N294" s="56" t="s">
        <v>1553</v>
      </c>
      <c r="O294" s="35">
        <v>37653971.979999997</v>
      </c>
      <c r="P294" s="35">
        <v>37593071.979999997</v>
      </c>
    </row>
    <row r="295" spans="1:16" ht="46.8">
      <c r="A295" s="55" t="s">
        <v>1020</v>
      </c>
      <c r="B295" s="59" t="s">
        <v>719</v>
      </c>
      <c r="C295" s="55" t="s">
        <v>48</v>
      </c>
      <c r="D295" s="83" t="s">
        <v>147</v>
      </c>
      <c r="E295" s="84">
        <v>906</v>
      </c>
      <c r="F295" s="83" t="s">
        <v>1371</v>
      </c>
      <c r="G295" s="83" t="s">
        <v>1372</v>
      </c>
      <c r="H295" s="55" t="s">
        <v>1371</v>
      </c>
      <c r="I295" s="55" t="s">
        <v>1554</v>
      </c>
      <c r="J295" s="55" t="s">
        <v>719</v>
      </c>
      <c r="K295" s="55" t="s">
        <v>394</v>
      </c>
      <c r="L295" s="55" t="s">
        <v>414</v>
      </c>
      <c r="M295" s="85"/>
      <c r="N295" s="56" t="s">
        <v>719</v>
      </c>
      <c r="O295" s="35">
        <v>37653971.979999997</v>
      </c>
      <c r="P295" s="35">
        <v>37593071.979999997</v>
      </c>
    </row>
    <row r="296" spans="1:16" ht="78">
      <c r="A296" s="55" t="s">
        <v>1021</v>
      </c>
      <c r="B296" s="59" t="s">
        <v>418</v>
      </c>
      <c r="C296" s="55" t="s">
        <v>48</v>
      </c>
      <c r="D296" s="83" t="s">
        <v>147</v>
      </c>
      <c r="E296" s="84">
        <v>906</v>
      </c>
      <c r="F296" s="83" t="s">
        <v>1371</v>
      </c>
      <c r="G296" s="83" t="s">
        <v>1372</v>
      </c>
      <c r="H296" s="55" t="s">
        <v>1371</v>
      </c>
      <c r="I296" s="55" t="s">
        <v>1554</v>
      </c>
      <c r="J296" s="55" t="s">
        <v>719</v>
      </c>
      <c r="K296" s="55" t="s">
        <v>417</v>
      </c>
      <c r="L296" s="55" t="s">
        <v>418</v>
      </c>
      <c r="M296" s="85"/>
      <c r="N296" s="56" t="s">
        <v>418</v>
      </c>
      <c r="O296" s="35">
        <v>35344449.770000003</v>
      </c>
      <c r="P296" s="35">
        <v>35283549.770000003</v>
      </c>
    </row>
    <row r="297" spans="1:16" ht="15.6">
      <c r="A297" s="55" t="s">
        <v>1022</v>
      </c>
      <c r="B297" s="59" t="s">
        <v>512</v>
      </c>
      <c r="C297" s="55" t="s">
        <v>48</v>
      </c>
      <c r="D297" s="83" t="s">
        <v>147</v>
      </c>
      <c r="E297" s="84">
        <v>906</v>
      </c>
      <c r="F297" s="83" t="s">
        <v>1371</v>
      </c>
      <c r="G297" s="83" t="s">
        <v>1372</v>
      </c>
      <c r="H297" s="55" t="s">
        <v>1371</v>
      </c>
      <c r="I297" s="55" t="s">
        <v>1554</v>
      </c>
      <c r="J297" s="55" t="s">
        <v>719</v>
      </c>
      <c r="K297" s="55" t="s">
        <v>55</v>
      </c>
      <c r="L297" s="55" t="s">
        <v>512</v>
      </c>
      <c r="M297" s="85"/>
      <c r="N297" s="56" t="s">
        <v>512</v>
      </c>
      <c r="O297" s="35">
        <v>35344449.770000003</v>
      </c>
      <c r="P297" s="35">
        <v>35283549.770000003</v>
      </c>
    </row>
    <row r="298" spans="1:16" ht="31.2">
      <c r="A298" s="55" t="s">
        <v>1023</v>
      </c>
      <c r="B298" s="59" t="s">
        <v>432</v>
      </c>
      <c r="C298" s="55" t="s">
        <v>48</v>
      </c>
      <c r="D298" s="83" t="s">
        <v>147</v>
      </c>
      <c r="E298" s="84">
        <v>906</v>
      </c>
      <c r="F298" s="83" t="s">
        <v>1371</v>
      </c>
      <c r="G298" s="83" t="s">
        <v>1372</v>
      </c>
      <c r="H298" s="55" t="s">
        <v>1371</v>
      </c>
      <c r="I298" s="55" t="s">
        <v>1554</v>
      </c>
      <c r="J298" s="55" t="s">
        <v>719</v>
      </c>
      <c r="K298" s="55" t="s">
        <v>119</v>
      </c>
      <c r="L298" s="55" t="s">
        <v>432</v>
      </c>
      <c r="M298" s="85"/>
      <c r="N298" s="56" t="s">
        <v>432</v>
      </c>
      <c r="O298" s="35">
        <v>2275308.16</v>
      </c>
      <c r="P298" s="35">
        <v>2275308.16</v>
      </c>
    </row>
    <row r="299" spans="1:16" ht="31.2">
      <c r="A299" s="55" t="s">
        <v>1024</v>
      </c>
      <c r="B299" s="59" t="s">
        <v>1122</v>
      </c>
      <c r="C299" s="55" t="s">
        <v>48</v>
      </c>
      <c r="D299" s="83" t="s">
        <v>147</v>
      </c>
      <c r="E299" s="84">
        <v>906</v>
      </c>
      <c r="F299" s="83" t="s">
        <v>1371</v>
      </c>
      <c r="G299" s="83" t="s">
        <v>1372</v>
      </c>
      <c r="H299" s="55" t="s">
        <v>1371</v>
      </c>
      <c r="I299" s="55" t="s">
        <v>1554</v>
      </c>
      <c r="J299" s="55" t="s">
        <v>719</v>
      </c>
      <c r="K299" s="55" t="s">
        <v>434</v>
      </c>
      <c r="L299" s="55" t="s">
        <v>1122</v>
      </c>
      <c r="M299" s="85"/>
      <c r="N299" s="56" t="s">
        <v>1122</v>
      </c>
      <c r="O299" s="35">
        <v>2275308.16</v>
      </c>
      <c r="P299" s="35">
        <v>2275308.16</v>
      </c>
    </row>
    <row r="300" spans="1:16" ht="15.6">
      <c r="A300" s="55" t="s">
        <v>1025</v>
      </c>
      <c r="B300" s="59" t="s">
        <v>441</v>
      </c>
      <c r="C300" s="55" t="s">
        <v>48</v>
      </c>
      <c r="D300" s="83" t="s">
        <v>147</v>
      </c>
      <c r="E300" s="84">
        <v>906</v>
      </c>
      <c r="F300" s="83" t="s">
        <v>1371</v>
      </c>
      <c r="G300" s="83" t="s">
        <v>1372</v>
      </c>
      <c r="H300" s="55" t="s">
        <v>1371</v>
      </c>
      <c r="I300" s="55" t="s">
        <v>1554</v>
      </c>
      <c r="J300" s="55" t="s">
        <v>719</v>
      </c>
      <c r="K300" s="55" t="s">
        <v>440</v>
      </c>
      <c r="L300" s="55" t="s">
        <v>441</v>
      </c>
      <c r="M300" s="85"/>
      <c r="N300" s="56" t="s">
        <v>441</v>
      </c>
      <c r="O300" s="35">
        <v>34214.050000000003</v>
      </c>
      <c r="P300" s="35">
        <v>34214.050000000003</v>
      </c>
    </row>
    <row r="301" spans="1:16" ht="15.6">
      <c r="A301" s="55" t="s">
        <v>1026</v>
      </c>
      <c r="B301" s="59" t="s">
        <v>444</v>
      </c>
      <c r="C301" s="55" t="s">
        <v>48</v>
      </c>
      <c r="D301" s="83" t="s">
        <v>147</v>
      </c>
      <c r="E301" s="84">
        <v>906</v>
      </c>
      <c r="F301" s="83" t="s">
        <v>1371</v>
      </c>
      <c r="G301" s="83" t="s">
        <v>1372</v>
      </c>
      <c r="H301" s="55" t="s">
        <v>1371</v>
      </c>
      <c r="I301" s="55" t="s">
        <v>1554</v>
      </c>
      <c r="J301" s="55" t="s">
        <v>719</v>
      </c>
      <c r="K301" s="55" t="s">
        <v>443</v>
      </c>
      <c r="L301" s="55" t="s">
        <v>444</v>
      </c>
      <c r="M301" s="85"/>
      <c r="N301" s="56" t="s">
        <v>444</v>
      </c>
      <c r="O301" s="35">
        <v>34214.050000000003</v>
      </c>
      <c r="P301" s="35">
        <v>34214.050000000003</v>
      </c>
    </row>
    <row r="302" spans="1:16" ht="46.8">
      <c r="A302" s="55" t="s">
        <v>1027</v>
      </c>
      <c r="B302" s="59" t="s">
        <v>932</v>
      </c>
      <c r="C302" s="55" t="s">
        <v>48</v>
      </c>
      <c r="D302" s="83" t="s">
        <v>147</v>
      </c>
      <c r="E302" s="84">
        <v>906</v>
      </c>
      <c r="F302" s="83" t="s">
        <v>1371</v>
      </c>
      <c r="G302" s="83" t="s">
        <v>1372</v>
      </c>
      <c r="H302" s="55" t="s">
        <v>1371</v>
      </c>
      <c r="I302" s="55" t="s">
        <v>931</v>
      </c>
      <c r="J302" s="55" t="s">
        <v>932</v>
      </c>
      <c r="K302" s="55" t="s">
        <v>394</v>
      </c>
      <c r="L302" s="55" t="s">
        <v>414</v>
      </c>
      <c r="M302" s="85"/>
      <c r="N302" s="56" t="s">
        <v>932</v>
      </c>
      <c r="O302" s="35">
        <v>0</v>
      </c>
      <c r="P302" s="35">
        <v>5378053.0499999998</v>
      </c>
    </row>
    <row r="303" spans="1:16" ht="46.8">
      <c r="A303" s="55" t="s">
        <v>1028</v>
      </c>
      <c r="B303" s="59" t="s">
        <v>934</v>
      </c>
      <c r="C303" s="55" t="s">
        <v>48</v>
      </c>
      <c r="D303" s="83" t="s">
        <v>147</v>
      </c>
      <c r="E303" s="84">
        <v>906</v>
      </c>
      <c r="F303" s="83" t="s">
        <v>1371</v>
      </c>
      <c r="G303" s="83" t="s">
        <v>1372</v>
      </c>
      <c r="H303" s="55" t="s">
        <v>1371</v>
      </c>
      <c r="I303" s="55" t="s">
        <v>933</v>
      </c>
      <c r="J303" s="55" t="s">
        <v>934</v>
      </c>
      <c r="K303" s="55" t="s">
        <v>394</v>
      </c>
      <c r="L303" s="55" t="s">
        <v>414</v>
      </c>
      <c r="M303" s="85"/>
      <c r="N303" s="56" t="s">
        <v>934</v>
      </c>
      <c r="O303" s="35">
        <v>0</v>
      </c>
      <c r="P303" s="35">
        <v>5378053.0499999998</v>
      </c>
    </row>
    <row r="304" spans="1:16" ht="31.2">
      <c r="A304" s="55" t="s">
        <v>1029</v>
      </c>
      <c r="B304" s="59" t="s">
        <v>432</v>
      </c>
      <c r="C304" s="55" t="s">
        <v>48</v>
      </c>
      <c r="D304" s="83" t="s">
        <v>147</v>
      </c>
      <c r="E304" s="84">
        <v>906</v>
      </c>
      <c r="F304" s="83" t="s">
        <v>1371</v>
      </c>
      <c r="G304" s="83" t="s">
        <v>1372</v>
      </c>
      <c r="H304" s="55" t="s">
        <v>1371</v>
      </c>
      <c r="I304" s="55" t="s">
        <v>933</v>
      </c>
      <c r="J304" s="55" t="s">
        <v>934</v>
      </c>
      <c r="K304" s="55" t="s">
        <v>119</v>
      </c>
      <c r="L304" s="55" t="s">
        <v>432</v>
      </c>
      <c r="M304" s="85"/>
      <c r="N304" s="56" t="s">
        <v>432</v>
      </c>
      <c r="O304" s="35">
        <v>0</v>
      </c>
      <c r="P304" s="35">
        <v>5378053.0499999998</v>
      </c>
    </row>
    <row r="305" spans="1:16" ht="31.2">
      <c r="A305" s="55" t="s">
        <v>1030</v>
      </c>
      <c r="B305" s="59" t="s">
        <v>1122</v>
      </c>
      <c r="C305" s="55" t="s">
        <v>48</v>
      </c>
      <c r="D305" s="83" t="s">
        <v>147</v>
      </c>
      <c r="E305" s="84">
        <v>906</v>
      </c>
      <c r="F305" s="83" t="s">
        <v>1371</v>
      </c>
      <c r="G305" s="83" t="s">
        <v>1372</v>
      </c>
      <c r="H305" s="55" t="s">
        <v>1371</v>
      </c>
      <c r="I305" s="55" t="s">
        <v>933</v>
      </c>
      <c r="J305" s="55" t="s">
        <v>934</v>
      </c>
      <c r="K305" s="55" t="s">
        <v>434</v>
      </c>
      <c r="L305" s="55" t="s">
        <v>1122</v>
      </c>
      <c r="M305" s="85"/>
      <c r="N305" s="56" t="s">
        <v>1122</v>
      </c>
      <c r="O305" s="35">
        <v>0</v>
      </c>
      <c r="P305" s="35">
        <v>5378053.0499999998</v>
      </c>
    </row>
    <row r="306" spans="1:16" ht="62.4">
      <c r="A306" s="55" t="s">
        <v>1031</v>
      </c>
      <c r="B306" s="59" t="s">
        <v>1543</v>
      </c>
      <c r="C306" s="55" t="s">
        <v>48</v>
      </c>
      <c r="D306" s="83" t="s">
        <v>147</v>
      </c>
      <c r="E306" s="84">
        <v>906</v>
      </c>
      <c r="F306" s="83" t="s">
        <v>1371</v>
      </c>
      <c r="G306" s="83" t="s">
        <v>1372</v>
      </c>
      <c r="H306" s="55" t="s">
        <v>1371</v>
      </c>
      <c r="I306" s="55" t="s">
        <v>1542</v>
      </c>
      <c r="J306" s="55" t="s">
        <v>1543</v>
      </c>
      <c r="K306" s="55" t="s">
        <v>394</v>
      </c>
      <c r="L306" s="55" t="s">
        <v>414</v>
      </c>
      <c r="M306" s="85"/>
      <c r="N306" s="56" t="s">
        <v>1543</v>
      </c>
      <c r="O306" s="35">
        <v>0</v>
      </c>
      <c r="P306" s="35">
        <v>4311407.7300000004</v>
      </c>
    </row>
    <row r="307" spans="1:16" ht="31.2">
      <c r="A307" s="55" t="s">
        <v>1032</v>
      </c>
      <c r="B307" s="59" t="s">
        <v>1545</v>
      </c>
      <c r="C307" s="55" t="s">
        <v>48</v>
      </c>
      <c r="D307" s="83" t="s">
        <v>147</v>
      </c>
      <c r="E307" s="84">
        <v>906</v>
      </c>
      <c r="F307" s="83" t="s">
        <v>1371</v>
      </c>
      <c r="G307" s="83" t="s">
        <v>1372</v>
      </c>
      <c r="H307" s="55" t="s">
        <v>1371</v>
      </c>
      <c r="I307" s="55" t="s">
        <v>1544</v>
      </c>
      <c r="J307" s="55" t="s">
        <v>1545</v>
      </c>
      <c r="K307" s="55" t="s">
        <v>394</v>
      </c>
      <c r="L307" s="55" t="s">
        <v>414</v>
      </c>
      <c r="M307" s="85"/>
      <c r="N307" s="56" t="s">
        <v>1545</v>
      </c>
      <c r="O307" s="35">
        <v>0</v>
      </c>
      <c r="P307" s="35">
        <v>4311407.7300000004</v>
      </c>
    </row>
    <row r="308" spans="1:16" ht="31.2">
      <c r="A308" s="55" t="s">
        <v>1033</v>
      </c>
      <c r="B308" s="59" t="s">
        <v>432</v>
      </c>
      <c r="C308" s="55" t="s">
        <v>48</v>
      </c>
      <c r="D308" s="83" t="s">
        <v>147</v>
      </c>
      <c r="E308" s="84">
        <v>906</v>
      </c>
      <c r="F308" s="83" t="s">
        <v>1371</v>
      </c>
      <c r="G308" s="83" t="s">
        <v>1372</v>
      </c>
      <c r="H308" s="55" t="s">
        <v>1371</v>
      </c>
      <c r="I308" s="55" t="s">
        <v>1544</v>
      </c>
      <c r="J308" s="55" t="s">
        <v>1545</v>
      </c>
      <c r="K308" s="55" t="s">
        <v>119</v>
      </c>
      <c r="L308" s="55" t="s">
        <v>432</v>
      </c>
      <c r="M308" s="85"/>
      <c r="N308" s="56" t="s">
        <v>432</v>
      </c>
      <c r="O308" s="35">
        <v>0</v>
      </c>
      <c r="P308" s="35">
        <v>4311407.7300000004</v>
      </c>
    </row>
    <row r="309" spans="1:16" ht="31.2">
      <c r="A309" s="55" t="s">
        <v>1034</v>
      </c>
      <c r="B309" s="59" t="s">
        <v>1122</v>
      </c>
      <c r="C309" s="55" t="s">
        <v>48</v>
      </c>
      <c r="D309" s="83" t="s">
        <v>147</v>
      </c>
      <c r="E309" s="84">
        <v>906</v>
      </c>
      <c r="F309" s="83" t="s">
        <v>1371</v>
      </c>
      <c r="G309" s="83" t="s">
        <v>1372</v>
      </c>
      <c r="H309" s="55" t="s">
        <v>1371</v>
      </c>
      <c r="I309" s="55" t="s">
        <v>1544</v>
      </c>
      <c r="J309" s="55" t="s">
        <v>1545</v>
      </c>
      <c r="K309" s="55" t="s">
        <v>434</v>
      </c>
      <c r="L309" s="55" t="s">
        <v>1122</v>
      </c>
      <c r="M309" s="85"/>
      <c r="N309" s="56" t="s">
        <v>1122</v>
      </c>
      <c r="O309" s="35">
        <v>0</v>
      </c>
      <c r="P309" s="35">
        <v>4311407.7300000004</v>
      </c>
    </row>
    <row r="310" spans="1:16" ht="15.6">
      <c r="A310" s="82" t="s">
        <v>1255</v>
      </c>
      <c r="B310" s="57" t="s">
        <v>1482</v>
      </c>
      <c r="C310" s="82" t="s">
        <v>48</v>
      </c>
      <c r="D310" s="83" t="s">
        <v>147</v>
      </c>
      <c r="E310" s="84">
        <v>906</v>
      </c>
      <c r="F310" s="83" t="s">
        <v>1481</v>
      </c>
      <c r="G310" s="83" t="s">
        <v>1482</v>
      </c>
      <c r="H310" s="82" t="s">
        <v>1481</v>
      </c>
      <c r="I310" s="82" t="s">
        <v>394</v>
      </c>
      <c r="J310" s="55" t="s">
        <v>413</v>
      </c>
      <c r="K310" s="82" t="s">
        <v>394</v>
      </c>
      <c r="L310" s="55" t="s">
        <v>414</v>
      </c>
      <c r="M310" s="85" t="s">
        <v>1482</v>
      </c>
      <c r="N310" s="56" t="s">
        <v>1482</v>
      </c>
      <c r="O310" s="97">
        <v>9218000</v>
      </c>
      <c r="P310" s="97">
        <v>13764464.560000001</v>
      </c>
    </row>
    <row r="311" spans="1:16" ht="46.8">
      <c r="A311" s="55" t="s">
        <v>1256</v>
      </c>
      <c r="B311" s="59" t="s">
        <v>1153</v>
      </c>
      <c r="C311" s="55" t="s">
        <v>48</v>
      </c>
      <c r="D311" s="83" t="s">
        <v>147</v>
      </c>
      <c r="E311" s="84">
        <v>906</v>
      </c>
      <c r="F311" s="83" t="s">
        <v>1481</v>
      </c>
      <c r="G311" s="83" t="s">
        <v>1482</v>
      </c>
      <c r="H311" s="55" t="s">
        <v>1481</v>
      </c>
      <c r="I311" s="55" t="s">
        <v>287</v>
      </c>
      <c r="J311" s="55" t="s">
        <v>1153</v>
      </c>
      <c r="K311" s="55" t="s">
        <v>394</v>
      </c>
      <c r="L311" s="55" t="s">
        <v>414</v>
      </c>
      <c r="M311" s="85"/>
      <c r="N311" s="56" t="s">
        <v>1153</v>
      </c>
      <c r="O311" s="35">
        <v>9218000</v>
      </c>
      <c r="P311" s="35">
        <v>13764464.560000001</v>
      </c>
    </row>
    <row r="312" spans="1:16" ht="31.2">
      <c r="A312" s="55" t="s">
        <v>1257</v>
      </c>
      <c r="B312" s="59" t="s">
        <v>1553</v>
      </c>
      <c r="C312" s="55" t="s">
        <v>48</v>
      </c>
      <c r="D312" s="83" t="s">
        <v>147</v>
      </c>
      <c r="E312" s="84">
        <v>906</v>
      </c>
      <c r="F312" s="83" t="s">
        <v>1481</v>
      </c>
      <c r="G312" s="83" t="s">
        <v>1482</v>
      </c>
      <c r="H312" s="55" t="s">
        <v>1481</v>
      </c>
      <c r="I312" s="55" t="s">
        <v>1552</v>
      </c>
      <c r="J312" s="55" t="s">
        <v>1553</v>
      </c>
      <c r="K312" s="55" t="s">
        <v>394</v>
      </c>
      <c r="L312" s="55" t="s">
        <v>414</v>
      </c>
      <c r="M312" s="85"/>
      <c r="N312" s="56" t="s">
        <v>1553</v>
      </c>
      <c r="O312" s="35">
        <v>0</v>
      </c>
      <c r="P312" s="35">
        <v>700000</v>
      </c>
    </row>
    <row r="313" spans="1:16" ht="31.2">
      <c r="A313" s="55" t="s">
        <v>1258</v>
      </c>
      <c r="B313" s="59" t="s">
        <v>857</v>
      </c>
      <c r="C313" s="55" t="s">
        <v>48</v>
      </c>
      <c r="D313" s="83" t="s">
        <v>147</v>
      </c>
      <c r="E313" s="84">
        <v>906</v>
      </c>
      <c r="F313" s="83" t="s">
        <v>1481</v>
      </c>
      <c r="G313" s="83" t="s">
        <v>1482</v>
      </c>
      <c r="H313" s="55" t="s">
        <v>1481</v>
      </c>
      <c r="I313" s="55" t="s">
        <v>856</v>
      </c>
      <c r="J313" s="55" t="s">
        <v>857</v>
      </c>
      <c r="K313" s="55" t="s">
        <v>394</v>
      </c>
      <c r="L313" s="55" t="s">
        <v>414</v>
      </c>
      <c r="M313" s="85"/>
      <c r="N313" s="56" t="s">
        <v>857</v>
      </c>
      <c r="O313" s="35">
        <v>0</v>
      </c>
      <c r="P313" s="35">
        <v>700000</v>
      </c>
    </row>
    <row r="314" spans="1:16" ht="31.2">
      <c r="A314" s="55" t="s">
        <v>1259</v>
      </c>
      <c r="B314" s="59" t="s">
        <v>432</v>
      </c>
      <c r="C314" s="55" t="s">
        <v>48</v>
      </c>
      <c r="D314" s="83" t="s">
        <v>147</v>
      </c>
      <c r="E314" s="84">
        <v>906</v>
      </c>
      <c r="F314" s="83" t="s">
        <v>1481</v>
      </c>
      <c r="G314" s="83" t="s">
        <v>1482</v>
      </c>
      <c r="H314" s="55" t="s">
        <v>1481</v>
      </c>
      <c r="I314" s="55" t="s">
        <v>856</v>
      </c>
      <c r="J314" s="55" t="s">
        <v>857</v>
      </c>
      <c r="K314" s="55" t="s">
        <v>119</v>
      </c>
      <c r="L314" s="55" t="s">
        <v>432</v>
      </c>
      <c r="M314" s="85"/>
      <c r="N314" s="56" t="s">
        <v>432</v>
      </c>
      <c r="O314" s="35">
        <v>0</v>
      </c>
      <c r="P314" s="35">
        <v>700000</v>
      </c>
    </row>
    <row r="315" spans="1:16" ht="31.2">
      <c r="A315" s="55" t="s">
        <v>1260</v>
      </c>
      <c r="B315" s="59" t="s">
        <v>1122</v>
      </c>
      <c r="C315" s="55" t="s">
        <v>48</v>
      </c>
      <c r="D315" s="83" t="s">
        <v>147</v>
      </c>
      <c r="E315" s="84">
        <v>906</v>
      </c>
      <c r="F315" s="83" t="s">
        <v>1481</v>
      </c>
      <c r="G315" s="83" t="s">
        <v>1482</v>
      </c>
      <c r="H315" s="55" t="s">
        <v>1481</v>
      </c>
      <c r="I315" s="55" t="s">
        <v>856</v>
      </c>
      <c r="J315" s="55" t="s">
        <v>857</v>
      </c>
      <c r="K315" s="55" t="s">
        <v>434</v>
      </c>
      <c r="L315" s="55" t="s">
        <v>1122</v>
      </c>
      <c r="M315" s="85"/>
      <c r="N315" s="56" t="s">
        <v>1122</v>
      </c>
      <c r="O315" s="35">
        <v>0</v>
      </c>
      <c r="P315" s="35">
        <v>700000</v>
      </c>
    </row>
    <row r="316" spans="1:16" ht="31.2">
      <c r="A316" s="55" t="s">
        <v>1261</v>
      </c>
      <c r="B316" s="59" t="s">
        <v>1055</v>
      </c>
      <c r="C316" s="55" t="s">
        <v>48</v>
      </c>
      <c r="D316" s="83" t="s">
        <v>147</v>
      </c>
      <c r="E316" s="84">
        <v>906</v>
      </c>
      <c r="F316" s="83" t="s">
        <v>1481</v>
      </c>
      <c r="G316" s="83" t="s">
        <v>1482</v>
      </c>
      <c r="H316" s="55" t="s">
        <v>1481</v>
      </c>
      <c r="I316" s="55" t="s">
        <v>1054</v>
      </c>
      <c r="J316" s="55" t="s">
        <v>1055</v>
      </c>
      <c r="K316" s="55" t="s">
        <v>394</v>
      </c>
      <c r="L316" s="55" t="s">
        <v>414</v>
      </c>
      <c r="M316" s="85"/>
      <c r="N316" s="56" t="s">
        <v>1055</v>
      </c>
      <c r="O316" s="35">
        <v>9218000</v>
      </c>
      <c r="P316" s="35">
        <v>13064464.560000001</v>
      </c>
    </row>
    <row r="317" spans="1:16" ht="15.6">
      <c r="A317" s="55" t="s">
        <v>1262</v>
      </c>
      <c r="B317" s="59" t="s">
        <v>722</v>
      </c>
      <c r="C317" s="55" t="s">
        <v>48</v>
      </c>
      <c r="D317" s="83" t="s">
        <v>147</v>
      </c>
      <c r="E317" s="84">
        <v>906</v>
      </c>
      <c r="F317" s="83" t="s">
        <v>1481</v>
      </c>
      <c r="G317" s="83" t="s">
        <v>1482</v>
      </c>
      <c r="H317" s="55" t="s">
        <v>1481</v>
      </c>
      <c r="I317" s="55" t="s">
        <v>1056</v>
      </c>
      <c r="J317" s="55" t="s">
        <v>722</v>
      </c>
      <c r="K317" s="55" t="s">
        <v>394</v>
      </c>
      <c r="L317" s="55" t="s">
        <v>414</v>
      </c>
      <c r="M317" s="85"/>
      <c r="N317" s="56" t="s">
        <v>722</v>
      </c>
      <c r="O317" s="35">
        <v>0</v>
      </c>
      <c r="P317" s="35">
        <v>3846464.56</v>
      </c>
    </row>
    <row r="318" spans="1:16" ht="31.2">
      <c r="A318" s="55" t="s">
        <v>1263</v>
      </c>
      <c r="B318" s="59" t="s">
        <v>432</v>
      </c>
      <c r="C318" s="55" t="s">
        <v>48</v>
      </c>
      <c r="D318" s="83" t="s">
        <v>147</v>
      </c>
      <c r="E318" s="84">
        <v>906</v>
      </c>
      <c r="F318" s="83" t="s">
        <v>1481</v>
      </c>
      <c r="G318" s="83" t="s">
        <v>1482</v>
      </c>
      <c r="H318" s="55" t="s">
        <v>1481</v>
      </c>
      <c r="I318" s="55" t="s">
        <v>1056</v>
      </c>
      <c r="J318" s="55" t="s">
        <v>722</v>
      </c>
      <c r="K318" s="55" t="s">
        <v>119</v>
      </c>
      <c r="L318" s="55" t="s">
        <v>432</v>
      </c>
      <c r="M318" s="85"/>
      <c r="N318" s="56" t="s">
        <v>432</v>
      </c>
      <c r="O318" s="35">
        <v>0</v>
      </c>
      <c r="P318" s="35">
        <v>3846464.56</v>
      </c>
    </row>
    <row r="319" spans="1:16" ht="31.2">
      <c r="A319" s="55" t="s">
        <v>538</v>
      </c>
      <c r="B319" s="59" t="s">
        <v>1122</v>
      </c>
      <c r="C319" s="55" t="s">
        <v>48</v>
      </c>
      <c r="D319" s="83" t="s">
        <v>147</v>
      </c>
      <c r="E319" s="84">
        <v>906</v>
      </c>
      <c r="F319" s="83" t="s">
        <v>1481</v>
      </c>
      <c r="G319" s="83" t="s">
        <v>1482</v>
      </c>
      <c r="H319" s="55" t="s">
        <v>1481</v>
      </c>
      <c r="I319" s="55" t="s">
        <v>1056</v>
      </c>
      <c r="J319" s="55" t="s">
        <v>722</v>
      </c>
      <c r="K319" s="55" t="s">
        <v>434</v>
      </c>
      <c r="L319" s="55" t="s">
        <v>1122</v>
      </c>
      <c r="M319" s="85"/>
      <c r="N319" s="56" t="s">
        <v>1122</v>
      </c>
      <c r="O319" s="35">
        <v>0</v>
      </c>
      <c r="P319" s="35">
        <v>3846464.56</v>
      </c>
    </row>
    <row r="320" spans="1:16" ht="15.6">
      <c r="A320" s="55" t="s">
        <v>1264</v>
      </c>
      <c r="B320" s="59" t="s">
        <v>722</v>
      </c>
      <c r="C320" s="55" t="s">
        <v>48</v>
      </c>
      <c r="D320" s="83" t="s">
        <v>147</v>
      </c>
      <c r="E320" s="84">
        <v>906</v>
      </c>
      <c r="F320" s="83" t="s">
        <v>1481</v>
      </c>
      <c r="G320" s="83" t="s">
        <v>1482</v>
      </c>
      <c r="H320" s="55" t="s">
        <v>1481</v>
      </c>
      <c r="I320" s="55" t="s">
        <v>1057</v>
      </c>
      <c r="J320" s="55" t="s">
        <v>722</v>
      </c>
      <c r="K320" s="55" t="s">
        <v>394</v>
      </c>
      <c r="L320" s="55" t="s">
        <v>414</v>
      </c>
      <c r="M320" s="85"/>
      <c r="N320" s="56" t="s">
        <v>722</v>
      </c>
      <c r="O320" s="35">
        <v>9218000</v>
      </c>
      <c r="P320" s="35">
        <v>9218000</v>
      </c>
    </row>
    <row r="321" spans="1:16" ht="31.2">
      <c r="A321" s="55" t="s">
        <v>1265</v>
      </c>
      <c r="B321" s="59" t="s">
        <v>432</v>
      </c>
      <c r="C321" s="55" t="s">
        <v>48</v>
      </c>
      <c r="D321" s="83" t="s">
        <v>147</v>
      </c>
      <c r="E321" s="84">
        <v>906</v>
      </c>
      <c r="F321" s="83" t="s">
        <v>1481</v>
      </c>
      <c r="G321" s="83" t="s">
        <v>1482</v>
      </c>
      <c r="H321" s="55" t="s">
        <v>1481</v>
      </c>
      <c r="I321" s="55" t="s">
        <v>1057</v>
      </c>
      <c r="J321" s="55" t="s">
        <v>722</v>
      </c>
      <c r="K321" s="55" t="s">
        <v>119</v>
      </c>
      <c r="L321" s="55" t="s">
        <v>432</v>
      </c>
      <c r="M321" s="85"/>
      <c r="N321" s="56" t="s">
        <v>432</v>
      </c>
      <c r="O321" s="35">
        <v>9218000</v>
      </c>
      <c r="P321" s="35">
        <v>9218000</v>
      </c>
    </row>
    <row r="322" spans="1:16" ht="31.2">
      <c r="A322" s="55" t="s">
        <v>1266</v>
      </c>
      <c r="B322" s="59" t="s">
        <v>1122</v>
      </c>
      <c r="C322" s="55" t="s">
        <v>48</v>
      </c>
      <c r="D322" s="83" t="s">
        <v>147</v>
      </c>
      <c r="E322" s="84">
        <v>906</v>
      </c>
      <c r="F322" s="83" t="s">
        <v>1481</v>
      </c>
      <c r="G322" s="83" t="s">
        <v>1482</v>
      </c>
      <c r="H322" s="55" t="s">
        <v>1481</v>
      </c>
      <c r="I322" s="55" t="s">
        <v>1057</v>
      </c>
      <c r="J322" s="55" t="s">
        <v>722</v>
      </c>
      <c r="K322" s="55" t="s">
        <v>434</v>
      </c>
      <c r="L322" s="55" t="s">
        <v>1122</v>
      </c>
      <c r="M322" s="85"/>
      <c r="N322" s="56" t="s">
        <v>1122</v>
      </c>
      <c r="O322" s="35">
        <v>9218000</v>
      </c>
      <c r="P322" s="35">
        <v>9218000</v>
      </c>
    </row>
    <row r="323" spans="1:16" ht="15.6">
      <c r="A323" s="82" t="s">
        <v>1267</v>
      </c>
      <c r="B323" s="57" t="s">
        <v>1511</v>
      </c>
      <c r="C323" s="82" t="s">
        <v>48</v>
      </c>
      <c r="D323" s="83" t="s">
        <v>147</v>
      </c>
      <c r="E323" s="84">
        <v>906</v>
      </c>
      <c r="F323" s="83" t="s">
        <v>1510</v>
      </c>
      <c r="G323" s="83" t="s">
        <v>1511</v>
      </c>
      <c r="H323" s="82" t="s">
        <v>1510</v>
      </c>
      <c r="I323" s="82" t="s">
        <v>394</v>
      </c>
      <c r="J323" s="55" t="s">
        <v>413</v>
      </c>
      <c r="K323" s="82" t="s">
        <v>394</v>
      </c>
      <c r="L323" s="55" t="s">
        <v>414</v>
      </c>
      <c r="M323" s="85" t="s">
        <v>1511</v>
      </c>
      <c r="N323" s="56" t="s">
        <v>1511</v>
      </c>
      <c r="O323" s="97">
        <v>32574305.609999999</v>
      </c>
      <c r="P323" s="97">
        <v>32574305.609999999</v>
      </c>
    </row>
    <row r="324" spans="1:16" ht="46.8">
      <c r="A324" s="55" t="s">
        <v>1270</v>
      </c>
      <c r="B324" s="59" t="s">
        <v>1153</v>
      </c>
      <c r="C324" s="55" t="s">
        <v>48</v>
      </c>
      <c r="D324" s="83" t="s">
        <v>147</v>
      </c>
      <c r="E324" s="84">
        <v>906</v>
      </c>
      <c r="F324" s="83" t="s">
        <v>1510</v>
      </c>
      <c r="G324" s="83" t="s">
        <v>1511</v>
      </c>
      <c r="H324" s="55" t="s">
        <v>1510</v>
      </c>
      <c r="I324" s="55" t="s">
        <v>287</v>
      </c>
      <c r="J324" s="55" t="s">
        <v>1153</v>
      </c>
      <c r="K324" s="55" t="s">
        <v>394</v>
      </c>
      <c r="L324" s="55" t="s">
        <v>414</v>
      </c>
      <c r="M324" s="85"/>
      <c r="N324" s="56" t="s">
        <v>1153</v>
      </c>
      <c r="O324" s="35">
        <v>32574305.609999999</v>
      </c>
      <c r="P324" s="35">
        <v>32574305.609999999</v>
      </c>
    </row>
    <row r="325" spans="1:16" ht="62.4">
      <c r="A325" s="55" t="s">
        <v>1271</v>
      </c>
      <c r="B325" s="59" t="s">
        <v>1059</v>
      </c>
      <c r="C325" s="55" t="s">
        <v>48</v>
      </c>
      <c r="D325" s="83" t="s">
        <v>147</v>
      </c>
      <c r="E325" s="84">
        <v>906</v>
      </c>
      <c r="F325" s="83" t="s">
        <v>1510</v>
      </c>
      <c r="G325" s="83" t="s">
        <v>1511</v>
      </c>
      <c r="H325" s="55" t="s">
        <v>1510</v>
      </c>
      <c r="I325" s="55" t="s">
        <v>1058</v>
      </c>
      <c r="J325" s="55" t="s">
        <v>1059</v>
      </c>
      <c r="K325" s="55" t="s">
        <v>394</v>
      </c>
      <c r="L325" s="55" t="s">
        <v>414</v>
      </c>
      <c r="M325" s="85"/>
      <c r="N325" s="56" t="s">
        <v>1059</v>
      </c>
      <c r="O325" s="35">
        <v>32574305.609999999</v>
      </c>
      <c r="P325" s="35">
        <v>32574305.609999999</v>
      </c>
    </row>
    <row r="326" spans="1:16" ht="46.8">
      <c r="A326" s="55" t="s">
        <v>1272</v>
      </c>
      <c r="B326" s="59" t="s">
        <v>1121</v>
      </c>
      <c r="C326" s="55" t="s">
        <v>48</v>
      </c>
      <c r="D326" s="83" t="s">
        <v>147</v>
      </c>
      <c r="E326" s="84">
        <v>906</v>
      </c>
      <c r="F326" s="83" t="s">
        <v>1510</v>
      </c>
      <c r="G326" s="83" t="s">
        <v>1511</v>
      </c>
      <c r="H326" s="55" t="s">
        <v>1510</v>
      </c>
      <c r="I326" s="55" t="s">
        <v>1060</v>
      </c>
      <c r="J326" s="55" t="s">
        <v>1121</v>
      </c>
      <c r="K326" s="55" t="s">
        <v>394</v>
      </c>
      <c r="L326" s="55" t="s">
        <v>414</v>
      </c>
      <c r="M326" s="85"/>
      <c r="N326" s="56" t="s">
        <v>1121</v>
      </c>
      <c r="O326" s="35">
        <v>3672941</v>
      </c>
      <c r="P326" s="35">
        <v>3672941</v>
      </c>
    </row>
    <row r="327" spans="1:16" ht="78">
      <c r="A327" s="55" t="s">
        <v>1273</v>
      </c>
      <c r="B327" s="59" t="s">
        <v>418</v>
      </c>
      <c r="C327" s="55" t="s">
        <v>48</v>
      </c>
      <c r="D327" s="83" t="s">
        <v>147</v>
      </c>
      <c r="E327" s="84">
        <v>906</v>
      </c>
      <c r="F327" s="83" t="s">
        <v>1510</v>
      </c>
      <c r="G327" s="83" t="s">
        <v>1511</v>
      </c>
      <c r="H327" s="55" t="s">
        <v>1510</v>
      </c>
      <c r="I327" s="55" t="s">
        <v>1060</v>
      </c>
      <c r="J327" s="55" t="s">
        <v>1121</v>
      </c>
      <c r="K327" s="55" t="s">
        <v>417</v>
      </c>
      <c r="L327" s="55" t="s">
        <v>418</v>
      </c>
      <c r="M327" s="85"/>
      <c r="N327" s="56" t="s">
        <v>418</v>
      </c>
      <c r="O327" s="35">
        <v>3671941</v>
      </c>
      <c r="P327" s="35">
        <v>3671941</v>
      </c>
    </row>
    <row r="328" spans="1:16" ht="31.2">
      <c r="A328" s="55" t="s">
        <v>1274</v>
      </c>
      <c r="B328" s="59" t="s">
        <v>420</v>
      </c>
      <c r="C328" s="55" t="s">
        <v>48</v>
      </c>
      <c r="D328" s="83" t="s">
        <v>147</v>
      </c>
      <c r="E328" s="84">
        <v>906</v>
      </c>
      <c r="F328" s="83" t="s">
        <v>1510</v>
      </c>
      <c r="G328" s="83" t="s">
        <v>1511</v>
      </c>
      <c r="H328" s="55" t="s">
        <v>1510</v>
      </c>
      <c r="I328" s="55" t="s">
        <v>1060</v>
      </c>
      <c r="J328" s="55" t="s">
        <v>1121</v>
      </c>
      <c r="K328" s="55" t="s">
        <v>59</v>
      </c>
      <c r="L328" s="55" t="s">
        <v>420</v>
      </c>
      <c r="M328" s="85"/>
      <c r="N328" s="56" t="s">
        <v>420</v>
      </c>
      <c r="O328" s="35">
        <v>3671941</v>
      </c>
      <c r="P328" s="35">
        <v>3671941</v>
      </c>
    </row>
    <row r="329" spans="1:16" ht="15.6">
      <c r="A329" s="55" t="s">
        <v>1275</v>
      </c>
      <c r="B329" s="59" t="s">
        <v>441</v>
      </c>
      <c r="C329" s="55" t="s">
        <v>48</v>
      </c>
      <c r="D329" s="83" t="s">
        <v>147</v>
      </c>
      <c r="E329" s="84">
        <v>906</v>
      </c>
      <c r="F329" s="83" t="s">
        <v>1510</v>
      </c>
      <c r="G329" s="83" t="s">
        <v>1511</v>
      </c>
      <c r="H329" s="55" t="s">
        <v>1510</v>
      </c>
      <c r="I329" s="55" t="s">
        <v>1060</v>
      </c>
      <c r="J329" s="55" t="s">
        <v>1121</v>
      </c>
      <c r="K329" s="55" t="s">
        <v>440</v>
      </c>
      <c r="L329" s="55" t="s">
        <v>441</v>
      </c>
      <c r="M329" s="85"/>
      <c r="N329" s="56" t="s">
        <v>441</v>
      </c>
      <c r="O329" s="35">
        <v>1000</v>
      </c>
      <c r="P329" s="35">
        <v>1000</v>
      </c>
    </row>
    <row r="330" spans="1:16" ht="15.6">
      <c r="A330" s="55" t="s">
        <v>1276</v>
      </c>
      <c r="B330" s="59" t="s">
        <v>444</v>
      </c>
      <c r="C330" s="55" t="s">
        <v>48</v>
      </c>
      <c r="D330" s="83" t="s">
        <v>147</v>
      </c>
      <c r="E330" s="84">
        <v>906</v>
      </c>
      <c r="F330" s="83" t="s">
        <v>1510</v>
      </c>
      <c r="G330" s="83" t="s">
        <v>1511</v>
      </c>
      <c r="H330" s="55" t="s">
        <v>1510</v>
      </c>
      <c r="I330" s="55" t="s">
        <v>1060</v>
      </c>
      <c r="J330" s="55" t="s">
        <v>1121</v>
      </c>
      <c r="K330" s="55" t="s">
        <v>443</v>
      </c>
      <c r="L330" s="55" t="s">
        <v>444</v>
      </c>
      <c r="M330" s="85"/>
      <c r="N330" s="56" t="s">
        <v>444</v>
      </c>
      <c r="O330" s="35">
        <v>1000</v>
      </c>
      <c r="P330" s="35">
        <v>1000</v>
      </c>
    </row>
    <row r="331" spans="1:16" ht="93.6">
      <c r="A331" s="55" t="s">
        <v>1277</v>
      </c>
      <c r="B331" s="59" t="s">
        <v>1192</v>
      </c>
      <c r="C331" s="55" t="s">
        <v>48</v>
      </c>
      <c r="D331" s="83" t="s">
        <v>147</v>
      </c>
      <c r="E331" s="84">
        <v>906</v>
      </c>
      <c r="F331" s="83" t="s">
        <v>1510</v>
      </c>
      <c r="G331" s="83" t="s">
        <v>1511</v>
      </c>
      <c r="H331" s="55" t="s">
        <v>1510</v>
      </c>
      <c r="I331" s="55" t="s">
        <v>1061</v>
      </c>
      <c r="J331" s="55" t="s">
        <v>1192</v>
      </c>
      <c r="K331" s="55" t="s">
        <v>394</v>
      </c>
      <c r="L331" s="55" t="s">
        <v>414</v>
      </c>
      <c r="M331" s="85"/>
      <c r="N331" s="56" t="s">
        <v>1192</v>
      </c>
      <c r="O331" s="35">
        <v>28901364.609999999</v>
      </c>
      <c r="P331" s="35">
        <v>28901364.609999999</v>
      </c>
    </row>
    <row r="332" spans="1:16" ht="78">
      <c r="A332" s="55" t="s">
        <v>1278</v>
      </c>
      <c r="B332" s="59" t="s">
        <v>418</v>
      </c>
      <c r="C332" s="55" t="s">
        <v>48</v>
      </c>
      <c r="D332" s="83" t="s">
        <v>147</v>
      </c>
      <c r="E332" s="84">
        <v>906</v>
      </c>
      <c r="F332" s="83" t="s">
        <v>1510</v>
      </c>
      <c r="G332" s="83" t="s">
        <v>1511</v>
      </c>
      <c r="H332" s="55" t="s">
        <v>1510</v>
      </c>
      <c r="I332" s="55" t="s">
        <v>1061</v>
      </c>
      <c r="J332" s="55" t="s">
        <v>1192</v>
      </c>
      <c r="K332" s="55" t="s">
        <v>417</v>
      </c>
      <c r="L332" s="55" t="s">
        <v>418</v>
      </c>
      <c r="M332" s="85"/>
      <c r="N332" s="56" t="s">
        <v>418</v>
      </c>
      <c r="O332" s="35">
        <v>26981708.25</v>
      </c>
      <c r="P332" s="35">
        <v>26981708.25</v>
      </c>
    </row>
    <row r="333" spans="1:16" ht="15.6">
      <c r="A333" s="55" t="s">
        <v>1279</v>
      </c>
      <c r="B333" s="59" t="s">
        <v>512</v>
      </c>
      <c r="C333" s="55" t="s">
        <v>48</v>
      </c>
      <c r="D333" s="83" t="s">
        <v>147</v>
      </c>
      <c r="E333" s="84">
        <v>906</v>
      </c>
      <c r="F333" s="83" t="s">
        <v>1510</v>
      </c>
      <c r="G333" s="83" t="s">
        <v>1511</v>
      </c>
      <c r="H333" s="55" t="s">
        <v>1510</v>
      </c>
      <c r="I333" s="55" t="s">
        <v>1061</v>
      </c>
      <c r="J333" s="55" t="s">
        <v>1192</v>
      </c>
      <c r="K333" s="55" t="s">
        <v>55</v>
      </c>
      <c r="L333" s="55" t="s">
        <v>512</v>
      </c>
      <c r="M333" s="85"/>
      <c r="N333" s="56" t="s">
        <v>512</v>
      </c>
      <c r="O333" s="35">
        <v>26981708.25</v>
      </c>
      <c r="P333" s="35">
        <v>26981708.25</v>
      </c>
    </row>
    <row r="334" spans="1:16" ht="31.2">
      <c r="A334" s="55" t="s">
        <v>1280</v>
      </c>
      <c r="B334" s="59" t="s">
        <v>432</v>
      </c>
      <c r="C334" s="55" t="s">
        <v>48</v>
      </c>
      <c r="D334" s="83" t="s">
        <v>147</v>
      </c>
      <c r="E334" s="84">
        <v>906</v>
      </c>
      <c r="F334" s="83" t="s">
        <v>1510</v>
      </c>
      <c r="G334" s="83" t="s">
        <v>1511</v>
      </c>
      <c r="H334" s="55" t="s">
        <v>1510</v>
      </c>
      <c r="I334" s="55" t="s">
        <v>1061</v>
      </c>
      <c r="J334" s="55" t="s">
        <v>1192</v>
      </c>
      <c r="K334" s="55" t="s">
        <v>119</v>
      </c>
      <c r="L334" s="55" t="s">
        <v>432</v>
      </c>
      <c r="M334" s="85"/>
      <c r="N334" s="56" t="s">
        <v>432</v>
      </c>
      <c r="O334" s="35">
        <v>1897087.44</v>
      </c>
      <c r="P334" s="35">
        <v>1897087.44</v>
      </c>
    </row>
    <row r="335" spans="1:16" ht="31.2">
      <c r="A335" s="55" t="s">
        <v>1281</v>
      </c>
      <c r="B335" s="59" t="s">
        <v>1122</v>
      </c>
      <c r="C335" s="55" t="s">
        <v>48</v>
      </c>
      <c r="D335" s="83" t="s">
        <v>147</v>
      </c>
      <c r="E335" s="84">
        <v>906</v>
      </c>
      <c r="F335" s="83" t="s">
        <v>1510</v>
      </c>
      <c r="G335" s="83" t="s">
        <v>1511</v>
      </c>
      <c r="H335" s="55" t="s">
        <v>1510</v>
      </c>
      <c r="I335" s="55" t="s">
        <v>1061</v>
      </c>
      <c r="J335" s="55" t="s">
        <v>1192</v>
      </c>
      <c r="K335" s="55" t="s">
        <v>434</v>
      </c>
      <c r="L335" s="55" t="s">
        <v>1122</v>
      </c>
      <c r="M335" s="85"/>
      <c r="N335" s="56" t="s">
        <v>1122</v>
      </c>
      <c r="O335" s="35">
        <v>1897087.44</v>
      </c>
      <c r="P335" s="35">
        <v>1897087.44</v>
      </c>
    </row>
    <row r="336" spans="1:16" ht="15.6">
      <c r="A336" s="55" t="s">
        <v>1282</v>
      </c>
      <c r="B336" s="59" t="s">
        <v>441</v>
      </c>
      <c r="C336" s="55" t="s">
        <v>48</v>
      </c>
      <c r="D336" s="83" t="s">
        <v>147</v>
      </c>
      <c r="E336" s="84">
        <v>906</v>
      </c>
      <c r="F336" s="83" t="s">
        <v>1510</v>
      </c>
      <c r="G336" s="83" t="s">
        <v>1511</v>
      </c>
      <c r="H336" s="55" t="s">
        <v>1510</v>
      </c>
      <c r="I336" s="55" t="s">
        <v>1061</v>
      </c>
      <c r="J336" s="55" t="s">
        <v>1192</v>
      </c>
      <c r="K336" s="55" t="s">
        <v>440</v>
      </c>
      <c r="L336" s="55" t="s">
        <v>441</v>
      </c>
      <c r="M336" s="85"/>
      <c r="N336" s="56" t="s">
        <v>441</v>
      </c>
      <c r="O336" s="35">
        <v>22568.92</v>
      </c>
      <c r="P336" s="35">
        <v>22568.92</v>
      </c>
    </row>
    <row r="337" spans="1:16" ht="15.6">
      <c r="A337" s="55" t="s">
        <v>1283</v>
      </c>
      <c r="B337" s="59" t="s">
        <v>444</v>
      </c>
      <c r="C337" s="55" t="s">
        <v>48</v>
      </c>
      <c r="D337" s="83" t="s">
        <v>147</v>
      </c>
      <c r="E337" s="84">
        <v>906</v>
      </c>
      <c r="F337" s="83" t="s">
        <v>1510</v>
      </c>
      <c r="G337" s="83" t="s">
        <v>1511</v>
      </c>
      <c r="H337" s="55" t="s">
        <v>1510</v>
      </c>
      <c r="I337" s="55" t="s">
        <v>1061</v>
      </c>
      <c r="J337" s="55" t="s">
        <v>1192</v>
      </c>
      <c r="K337" s="55" t="s">
        <v>443</v>
      </c>
      <c r="L337" s="55" t="s">
        <v>444</v>
      </c>
      <c r="M337" s="85"/>
      <c r="N337" s="56" t="s">
        <v>444</v>
      </c>
      <c r="O337" s="35">
        <v>22568.92</v>
      </c>
      <c r="P337" s="35">
        <v>22568.92</v>
      </c>
    </row>
    <row r="338" spans="1:16" ht="31.2">
      <c r="A338" s="82" t="s">
        <v>1284</v>
      </c>
      <c r="B338" s="57" t="s">
        <v>6</v>
      </c>
      <c r="C338" s="82" t="s">
        <v>7</v>
      </c>
      <c r="D338" s="83" t="s">
        <v>6</v>
      </c>
      <c r="E338" s="84"/>
      <c r="F338" s="83" t="s">
        <v>394</v>
      </c>
      <c r="G338" s="83" t="s">
        <v>413</v>
      </c>
      <c r="H338" s="82" t="s">
        <v>394</v>
      </c>
      <c r="I338" s="82" t="s">
        <v>394</v>
      </c>
      <c r="J338" s="55" t="s">
        <v>413</v>
      </c>
      <c r="K338" s="82" t="s">
        <v>394</v>
      </c>
      <c r="L338" s="55" t="s">
        <v>414</v>
      </c>
      <c r="M338" s="85"/>
      <c r="N338" s="56" t="s">
        <v>413</v>
      </c>
      <c r="O338" s="97">
        <v>112630958</v>
      </c>
      <c r="P338" s="97">
        <v>110709618.43000001</v>
      </c>
    </row>
    <row r="339" spans="1:16" ht="15.6">
      <c r="A339" s="82" t="s">
        <v>540</v>
      </c>
      <c r="B339" s="57" t="s">
        <v>1331</v>
      </c>
      <c r="C339" s="82" t="s">
        <v>7</v>
      </c>
      <c r="D339" s="83" t="s">
        <v>6</v>
      </c>
      <c r="E339" s="84"/>
      <c r="F339" s="83" t="s">
        <v>1330</v>
      </c>
      <c r="G339" s="83" t="s">
        <v>1331</v>
      </c>
      <c r="H339" s="82" t="s">
        <v>1330</v>
      </c>
      <c r="I339" s="82" t="s">
        <v>394</v>
      </c>
      <c r="J339" s="55" t="s">
        <v>413</v>
      </c>
      <c r="K339" s="82" t="s">
        <v>394</v>
      </c>
      <c r="L339" s="55" t="s">
        <v>414</v>
      </c>
      <c r="M339" s="85"/>
      <c r="N339" s="56" t="s">
        <v>1331</v>
      </c>
      <c r="O339" s="97">
        <v>37157151</v>
      </c>
      <c r="P339" s="97">
        <v>36382151</v>
      </c>
    </row>
    <row r="340" spans="1:16" ht="15.6">
      <c r="A340" s="82" t="s">
        <v>543</v>
      </c>
      <c r="B340" s="57" t="s">
        <v>1372</v>
      </c>
      <c r="C340" s="82" t="s">
        <v>7</v>
      </c>
      <c r="D340" s="83" t="s">
        <v>6</v>
      </c>
      <c r="E340" s="84"/>
      <c r="F340" s="83" t="s">
        <v>1371</v>
      </c>
      <c r="G340" s="83" t="s">
        <v>1372</v>
      </c>
      <c r="H340" s="82" t="s">
        <v>1371</v>
      </c>
      <c r="I340" s="82" t="s">
        <v>394</v>
      </c>
      <c r="J340" s="55" t="s">
        <v>413</v>
      </c>
      <c r="K340" s="82" t="s">
        <v>394</v>
      </c>
      <c r="L340" s="55" t="s">
        <v>414</v>
      </c>
      <c r="M340" s="85"/>
      <c r="N340" s="56" t="s">
        <v>1372</v>
      </c>
      <c r="O340" s="97">
        <v>37157151</v>
      </c>
      <c r="P340" s="97">
        <v>36382151</v>
      </c>
    </row>
    <row r="341" spans="1:16" ht="46.8">
      <c r="A341" s="55" t="s">
        <v>1285</v>
      </c>
      <c r="B341" s="59" t="s">
        <v>1154</v>
      </c>
      <c r="C341" s="55" t="s">
        <v>7</v>
      </c>
      <c r="D341" s="83" t="s">
        <v>6</v>
      </c>
      <c r="E341" s="84"/>
      <c r="F341" s="83" t="s">
        <v>1371</v>
      </c>
      <c r="G341" s="83" t="s">
        <v>1372</v>
      </c>
      <c r="H341" s="55" t="s">
        <v>1371</v>
      </c>
      <c r="I341" s="55" t="s">
        <v>720</v>
      </c>
      <c r="J341" s="55" t="s">
        <v>1154</v>
      </c>
      <c r="K341" s="55" t="s">
        <v>394</v>
      </c>
      <c r="L341" s="55" t="s">
        <v>414</v>
      </c>
      <c r="M341" s="85"/>
      <c r="N341" s="56" t="s">
        <v>1154</v>
      </c>
      <c r="O341" s="35">
        <v>37157151</v>
      </c>
      <c r="P341" s="35">
        <v>36382151</v>
      </c>
    </row>
    <row r="342" spans="1:16" ht="31.2">
      <c r="A342" s="55" t="s">
        <v>1286</v>
      </c>
      <c r="B342" s="59" t="s">
        <v>32</v>
      </c>
      <c r="C342" s="55" t="s">
        <v>7</v>
      </c>
      <c r="D342" s="83" t="s">
        <v>6</v>
      </c>
      <c r="E342" s="84"/>
      <c r="F342" s="83" t="s">
        <v>1371</v>
      </c>
      <c r="G342" s="83" t="s">
        <v>1372</v>
      </c>
      <c r="H342" s="55" t="s">
        <v>1371</v>
      </c>
      <c r="I342" s="55" t="s">
        <v>1555</v>
      </c>
      <c r="J342" s="55" t="s">
        <v>32</v>
      </c>
      <c r="K342" s="55" t="s">
        <v>394</v>
      </c>
      <c r="L342" s="55" t="s">
        <v>414</v>
      </c>
      <c r="M342" s="85"/>
      <c r="N342" s="56" t="s">
        <v>32</v>
      </c>
      <c r="O342" s="35">
        <v>37157151</v>
      </c>
      <c r="P342" s="35">
        <v>36382151</v>
      </c>
    </row>
    <row r="343" spans="1:16" ht="31.2">
      <c r="A343" s="55" t="s">
        <v>1287</v>
      </c>
      <c r="B343" s="59" t="s">
        <v>34</v>
      </c>
      <c r="C343" s="55" t="s">
        <v>7</v>
      </c>
      <c r="D343" s="83" t="s">
        <v>6</v>
      </c>
      <c r="E343" s="84"/>
      <c r="F343" s="83" t="s">
        <v>1371</v>
      </c>
      <c r="G343" s="83" t="s">
        <v>1372</v>
      </c>
      <c r="H343" s="55" t="s">
        <v>1371</v>
      </c>
      <c r="I343" s="55" t="s">
        <v>33</v>
      </c>
      <c r="J343" s="55" t="s">
        <v>34</v>
      </c>
      <c r="K343" s="55" t="s">
        <v>394</v>
      </c>
      <c r="L343" s="55" t="s">
        <v>414</v>
      </c>
      <c r="M343" s="85"/>
      <c r="N343" s="56" t="s">
        <v>34</v>
      </c>
      <c r="O343" s="35">
        <v>36087151</v>
      </c>
      <c r="P343" s="35">
        <v>36312151</v>
      </c>
    </row>
    <row r="344" spans="1:16" ht="31.2">
      <c r="A344" s="55" t="s">
        <v>1288</v>
      </c>
      <c r="B344" s="59" t="s">
        <v>1136</v>
      </c>
      <c r="C344" s="55" t="s">
        <v>7</v>
      </c>
      <c r="D344" s="83" t="s">
        <v>6</v>
      </c>
      <c r="E344" s="84"/>
      <c r="F344" s="83" t="s">
        <v>1371</v>
      </c>
      <c r="G344" s="83" t="s">
        <v>1372</v>
      </c>
      <c r="H344" s="55" t="s">
        <v>1371</v>
      </c>
      <c r="I344" s="55" t="s">
        <v>33</v>
      </c>
      <c r="J344" s="55" t="s">
        <v>34</v>
      </c>
      <c r="K344" s="55" t="s">
        <v>599</v>
      </c>
      <c r="L344" s="55" t="s">
        <v>1136</v>
      </c>
      <c r="M344" s="85"/>
      <c r="N344" s="56" t="s">
        <v>1136</v>
      </c>
      <c r="O344" s="35">
        <v>36087151</v>
      </c>
      <c r="P344" s="35">
        <v>36312151</v>
      </c>
    </row>
    <row r="345" spans="1:16" ht="15.6">
      <c r="A345" s="55" t="s">
        <v>1291</v>
      </c>
      <c r="B345" s="59" t="s">
        <v>1504</v>
      </c>
      <c r="C345" s="55" t="s">
        <v>7</v>
      </c>
      <c r="D345" s="83" t="s">
        <v>6</v>
      </c>
      <c r="E345" s="84"/>
      <c r="F345" s="83" t="s">
        <v>1371</v>
      </c>
      <c r="G345" s="83" t="s">
        <v>1372</v>
      </c>
      <c r="H345" s="55" t="s">
        <v>1371</v>
      </c>
      <c r="I345" s="55" t="s">
        <v>33</v>
      </c>
      <c r="J345" s="55" t="s">
        <v>34</v>
      </c>
      <c r="K345" s="55" t="s">
        <v>1503</v>
      </c>
      <c r="L345" s="55" t="s">
        <v>1504</v>
      </c>
      <c r="M345" s="85"/>
      <c r="N345" s="56" t="s">
        <v>1504</v>
      </c>
      <c r="O345" s="35">
        <v>36087151</v>
      </c>
      <c r="P345" s="35">
        <v>36312151</v>
      </c>
    </row>
    <row r="346" spans="1:16" ht="46.8">
      <c r="A346" s="55" t="s">
        <v>1292</v>
      </c>
      <c r="B346" s="59" t="s">
        <v>36</v>
      </c>
      <c r="C346" s="55" t="s">
        <v>7</v>
      </c>
      <c r="D346" s="83" t="s">
        <v>6</v>
      </c>
      <c r="E346" s="84"/>
      <c r="F346" s="83" t="s">
        <v>1371</v>
      </c>
      <c r="G346" s="83" t="s">
        <v>1372</v>
      </c>
      <c r="H346" s="55" t="s">
        <v>1371</v>
      </c>
      <c r="I346" s="55" t="s">
        <v>35</v>
      </c>
      <c r="J346" s="55" t="s">
        <v>36</v>
      </c>
      <c r="K346" s="55" t="s">
        <v>394</v>
      </c>
      <c r="L346" s="55" t="s">
        <v>414</v>
      </c>
      <c r="M346" s="85"/>
      <c r="N346" s="56" t="s">
        <v>36</v>
      </c>
      <c r="O346" s="35">
        <v>70000</v>
      </c>
      <c r="P346" s="35">
        <v>70000</v>
      </c>
    </row>
    <row r="347" spans="1:16" ht="31.2">
      <c r="A347" s="55" t="s">
        <v>1293</v>
      </c>
      <c r="B347" s="59" t="s">
        <v>1136</v>
      </c>
      <c r="C347" s="55" t="s">
        <v>7</v>
      </c>
      <c r="D347" s="83" t="s">
        <v>6</v>
      </c>
      <c r="E347" s="84"/>
      <c r="F347" s="83" t="s">
        <v>1371</v>
      </c>
      <c r="G347" s="83" t="s">
        <v>1372</v>
      </c>
      <c r="H347" s="55" t="s">
        <v>1371</v>
      </c>
      <c r="I347" s="55" t="s">
        <v>35</v>
      </c>
      <c r="J347" s="55" t="s">
        <v>36</v>
      </c>
      <c r="K347" s="55" t="s">
        <v>599</v>
      </c>
      <c r="L347" s="55" t="s">
        <v>1136</v>
      </c>
      <c r="M347" s="85"/>
      <c r="N347" s="56" t="s">
        <v>1136</v>
      </c>
      <c r="O347" s="35">
        <v>70000</v>
      </c>
      <c r="P347" s="35">
        <v>70000</v>
      </c>
    </row>
    <row r="348" spans="1:16" ht="15.6">
      <c r="A348" s="55" t="s">
        <v>1294</v>
      </c>
      <c r="B348" s="59" t="s">
        <v>1504</v>
      </c>
      <c r="C348" s="55" t="s">
        <v>7</v>
      </c>
      <c r="D348" s="83" t="s">
        <v>6</v>
      </c>
      <c r="E348" s="84"/>
      <c r="F348" s="83" t="s">
        <v>1371</v>
      </c>
      <c r="G348" s="83" t="s">
        <v>1372</v>
      </c>
      <c r="H348" s="55" t="s">
        <v>1371</v>
      </c>
      <c r="I348" s="55" t="s">
        <v>35</v>
      </c>
      <c r="J348" s="55" t="s">
        <v>36</v>
      </c>
      <c r="K348" s="55" t="s">
        <v>1503</v>
      </c>
      <c r="L348" s="55" t="s">
        <v>1504</v>
      </c>
      <c r="M348" s="85"/>
      <c r="N348" s="56" t="s">
        <v>1504</v>
      </c>
      <c r="O348" s="35">
        <v>70000</v>
      </c>
      <c r="P348" s="35">
        <v>70000</v>
      </c>
    </row>
    <row r="349" spans="1:16" ht="46.8">
      <c r="A349" s="55" t="s">
        <v>1295</v>
      </c>
      <c r="B349" s="59" t="s">
        <v>325</v>
      </c>
      <c r="C349" s="55" t="s">
        <v>7</v>
      </c>
      <c r="D349" s="83" t="s">
        <v>6</v>
      </c>
      <c r="E349" s="84"/>
      <c r="F349" s="83" t="s">
        <v>1371</v>
      </c>
      <c r="G349" s="83" t="s">
        <v>1372</v>
      </c>
      <c r="H349" s="55" t="s">
        <v>1371</v>
      </c>
      <c r="I349" s="55" t="s">
        <v>326</v>
      </c>
      <c r="J349" s="55" t="s">
        <v>325</v>
      </c>
      <c r="K349" s="55" t="s">
        <v>394</v>
      </c>
      <c r="L349" s="55" t="s">
        <v>414</v>
      </c>
      <c r="M349" s="85"/>
      <c r="N349" s="56" t="s">
        <v>325</v>
      </c>
      <c r="O349" s="35">
        <v>1000000</v>
      </c>
      <c r="P349" s="35">
        <v>0</v>
      </c>
    </row>
    <row r="350" spans="1:16" ht="31.2">
      <c r="A350" s="55" t="s">
        <v>1296</v>
      </c>
      <c r="B350" s="59" t="s">
        <v>1136</v>
      </c>
      <c r="C350" s="55" t="s">
        <v>7</v>
      </c>
      <c r="D350" s="83" t="s">
        <v>6</v>
      </c>
      <c r="E350" s="84"/>
      <c r="F350" s="83" t="s">
        <v>1371</v>
      </c>
      <c r="G350" s="83" t="s">
        <v>1372</v>
      </c>
      <c r="H350" s="55" t="s">
        <v>1371</v>
      </c>
      <c r="I350" s="55" t="s">
        <v>326</v>
      </c>
      <c r="J350" s="55" t="s">
        <v>325</v>
      </c>
      <c r="K350" s="55" t="s">
        <v>599</v>
      </c>
      <c r="L350" s="55" t="s">
        <v>1136</v>
      </c>
      <c r="M350" s="85"/>
      <c r="N350" s="56" t="s">
        <v>1136</v>
      </c>
      <c r="O350" s="35">
        <v>1000000</v>
      </c>
      <c r="P350" s="35">
        <v>0</v>
      </c>
    </row>
    <row r="351" spans="1:16" ht="15.6">
      <c r="A351" s="55" t="s">
        <v>1297</v>
      </c>
      <c r="B351" s="59" t="s">
        <v>1504</v>
      </c>
      <c r="C351" s="55" t="s">
        <v>7</v>
      </c>
      <c r="D351" s="83" t="s">
        <v>6</v>
      </c>
      <c r="E351" s="84"/>
      <c r="F351" s="83" t="s">
        <v>1371</v>
      </c>
      <c r="G351" s="83" t="s">
        <v>1372</v>
      </c>
      <c r="H351" s="55" t="s">
        <v>1371</v>
      </c>
      <c r="I351" s="55" t="s">
        <v>326</v>
      </c>
      <c r="J351" s="55" t="s">
        <v>325</v>
      </c>
      <c r="K351" s="55" t="s">
        <v>1503</v>
      </c>
      <c r="L351" s="55" t="s">
        <v>1504</v>
      </c>
      <c r="M351" s="85"/>
      <c r="N351" s="56" t="s">
        <v>1504</v>
      </c>
      <c r="O351" s="35">
        <v>1000000</v>
      </c>
      <c r="P351" s="35">
        <v>0</v>
      </c>
    </row>
    <row r="352" spans="1:16" ht="15.6">
      <c r="A352" s="82" t="s">
        <v>1298</v>
      </c>
      <c r="B352" s="57" t="s">
        <v>155</v>
      </c>
      <c r="C352" s="82" t="s">
        <v>7</v>
      </c>
      <c r="D352" s="83" t="s">
        <v>6</v>
      </c>
      <c r="E352" s="84"/>
      <c r="F352" s="83" t="s">
        <v>1512</v>
      </c>
      <c r="G352" s="83" t="s">
        <v>155</v>
      </c>
      <c r="H352" s="82" t="s">
        <v>1512</v>
      </c>
      <c r="I352" s="82" t="s">
        <v>394</v>
      </c>
      <c r="J352" s="55" t="s">
        <v>413</v>
      </c>
      <c r="K352" s="82" t="s">
        <v>394</v>
      </c>
      <c r="L352" s="55" t="s">
        <v>414</v>
      </c>
      <c r="M352" s="85"/>
      <c r="N352" s="56" t="s">
        <v>155</v>
      </c>
      <c r="O352" s="97">
        <v>75473807</v>
      </c>
      <c r="P352" s="97">
        <v>74327467.430000007</v>
      </c>
    </row>
    <row r="353" spans="1:16" ht="15.6">
      <c r="A353" s="82" t="s">
        <v>1299</v>
      </c>
      <c r="B353" s="57" t="s">
        <v>1514</v>
      </c>
      <c r="C353" s="82" t="s">
        <v>7</v>
      </c>
      <c r="D353" s="83" t="s">
        <v>6</v>
      </c>
      <c r="E353" s="84"/>
      <c r="F353" s="83" t="s">
        <v>1513</v>
      </c>
      <c r="G353" s="83" t="s">
        <v>1514</v>
      </c>
      <c r="H353" s="82" t="s">
        <v>1513</v>
      </c>
      <c r="I353" s="82" t="s">
        <v>394</v>
      </c>
      <c r="J353" s="55" t="s">
        <v>413</v>
      </c>
      <c r="K353" s="82" t="s">
        <v>394</v>
      </c>
      <c r="L353" s="55" t="s">
        <v>414</v>
      </c>
      <c r="M353" s="85"/>
      <c r="N353" s="56" t="s">
        <v>1514</v>
      </c>
      <c r="O353" s="97">
        <v>67470544</v>
      </c>
      <c r="P353" s="97">
        <v>65983674.43</v>
      </c>
    </row>
    <row r="354" spans="1:16" ht="46.8">
      <c r="A354" s="55" t="s">
        <v>1300</v>
      </c>
      <c r="B354" s="59" t="s">
        <v>1154</v>
      </c>
      <c r="C354" s="55" t="s">
        <v>7</v>
      </c>
      <c r="D354" s="83" t="s">
        <v>6</v>
      </c>
      <c r="E354" s="84"/>
      <c r="F354" s="83" t="s">
        <v>1513</v>
      </c>
      <c r="G354" s="83" t="s">
        <v>1514</v>
      </c>
      <c r="H354" s="55" t="s">
        <v>1513</v>
      </c>
      <c r="I354" s="55" t="s">
        <v>720</v>
      </c>
      <c r="J354" s="55" t="s">
        <v>1154</v>
      </c>
      <c r="K354" s="55" t="s">
        <v>394</v>
      </c>
      <c r="L354" s="55" t="s">
        <v>414</v>
      </c>
      <c r="M354" s="85"/>
      <c r="N354" s="56" t="s">
        <v>1154</v>
      </c>
      <c r="O354" s="35">
        <v>67470544</v>
      </c>
      <c r="P354" s="35">
        <v>65983674.43</v>
      </c>
    </row>
    <row r="355" spans="1:16" ht="15.6">
      <c r="A355" s="55" t="s">
        <v>1301</v>
      </c>
      <c r="B355" s="59" t="s">
        <v>1063</v>
      </c>
      <c r="C355" s="55" t="s">
        <v>7</v>
      </c>
      <c r="D355" s="83" t="s">
        <v>6</v>
      </c>
      <c r="E355" s="84"/>
      <c r="F355" s="83" t="s">
        <v>1513</v>
      </c>
      <c r="G355" s="83" t="s">
        <v>1514</v>
      </c>
      <c r="H355" s="55" t="s">
        <v>1513</v>
      </c>
      <c r="I355" s="55" t="s">
        <v>1062</v>
      </c>
      <c r="J355" s="55" t="s">
        <v>1063</v>
      </c>
      <c r="K355" s="55" t="s">
        <v>394</v>
      </c>
      <c r="L355" s="55" t="s">
        <v>414</v>
      </c>
      <c r="M355" s="85"/>
      <c r="N355" s="56" t="s">
        <v>1063</v>
      </c>
      <c r="O355" s="35">
        <v>66873544</v>
      </c>
      <c r="P355" s="35">
        <v>65378674.43</v>
      </c>
    </row>
    <row r="356" spans="1:16" ht="78">
      <c r="A356" s="55" t="s">
        <v>1302</v>
      </c>
      <c r="B356" s="59" t="s">
        <v>1065</v>
      </c>
      <c r="C356" s="55" t="s">
        <v>7</v>
      </c>
      <c r="D356" s="83" t="s">
        <v>6</v>
      </c>
      <c r="E356" s="84"/>
      <c r="F356" s="83" t="s">
        <v>1513</v>
      </c>
      <c r="G356" s="83" t="s">
        <v>1514</v>
      </c>
      <c r="H356" s="55" t="s">
        <v>1513</v>
      </c>
      <c r="I356" s="55" t="s">
        <v>1064</v>
      </c>
      <c r="J356" s="55" t="s">
        <v>1065</v>
      </c>
      <c r="K356" s="55" t="s">
        <v>394</v>
      </c>
      <c r="L356" s="55" t="s">
        <v>414</v>
      </c>
      <c r="M356" s="85"/>
      <c r="N356" s="56" t="s">
        <v>1065</v>
      </c>
      <c r="O356" s="35">
        <v>1000000</v>
      </c>
      <c r="P356" s="35">
        <v>0</v>
      </c>
    </row>
    <row r="357" spans="1:16" ht="31.2">
      <c r="A357" s="55" t="s">
        <v>1303</v>
      </c>
      <c r="B357" s="59" t="s">
        <v>1136</v>
      </c>
      <c r="C357" s="55" t="s">
        <v>7</v>
      </c>
      <c r="D357" s="83" t="s">
        <v>6</v>
      </c>
      <c r="E357" s="84"/>
      <c r="F357" s="83" t="s">
        <v>1513</v>
      </c>
      <c r="G357" s="83" t="s">
        <v>1514</v>
      </c>
      <c r="H357" s="55" t="s">
        <v>1513</v>
      </c>
      <c r="I357" s="55" t="s">
        <v>1064</v>
      </c>
      <c r="J357" s="55" t="s">
        <v>1065</v>
      </c>
      <c r="K357" s="55" t="s">
        <v>599</v>
      </c>
      <c r="L357" s="55" t="s">
        <v>1136</v>
      </c>
      <c r="M357" s="85"/>
      <c r="N357" s="56" t="s">
        <v>1136</v>
      </c>
      <c r="O357" s="35">
        <v>1000000</v>
      </c>
      <c r="P357" s="35">
        <v>0</v>
      </c>
    </row>
    <row r="358" spans="1:16" ht="15.6">
      <c r="A358" s="55" t="s">
        <v>1304</v>
      </c>
      <c r="B358" s="59" t="s">
        <v>1504</v>
      </c>
      <c r="C358" s="55" t="s">
        <v>7</v>
      </c>
      <c r="D358" s="83" t="s">
        <v>6</v>
      </c>
      <c r="E358" s="84"/>
      <c r="F358" s="83" t="s">
        <v>1513</v>
      </c>
      <c r="G358" s="83" t="s">
        <v>1514</v>
      </c>
      <c r="H358" s="55" t="s">
        <v>1513</v>
      </c>
      <c r="I358" s="55" t="s">
        <v>1064</v>
      </c>
      <c r="J358" s="55" t="s">
        <v>1065</v>
      </c>
      <c r="K358" s="55" t="s">
        <v>1503</v>
      </c>
      <c r="L358" s="55" t="s">
        <v>1504</v>
      </c>
      <c r="M358" s="85"/>
      <c r="N358" s="56" t="s">
        <v>1504</v>
      </c>
      <c r="O358" s="35">
        <v>1000000</v>
      </c>
      <c r="P358" s="35">
        <v>0</v>
      </c>
    </row>
    <row r="359" spans="1:16" ht="46.8">
      <c r="A359" s="55" t="s">
        <v>1305</v>
      </c>
      <c r="B359" s="59" t="s">
        <v>1067</v>
      </c>
      <c r="C359" s="55" t="s">
        <v>7</v>
      </c>
      <c r="D359" s="83" t="s">
        <v>6</v>
      </c>
      <c r="E359" s="84"/>
      <c r="F359" s="83" t="s">
        <v>1513</v>
      </c>
      <c r="G359" s="83" t="s">
        <v>1514</v>
      </c>
      <c r="H359" s="55" t="s">
        <v>1513</v>
      </c>
      <c r="I359" s="55" t="s">
        <v>1066</v>
      </c>
      <c r="J359" s="55" t="s">
        <v>1067</v>
      </c>
      <c r="K359" s="55" t="s">
        <v>394</v>
      </c>
      <c r="L359" s="55" t="s">
        <v>414</v>
      </c>
      <c r="M359" s="85"/>
      <c r="N359" s="56" t="s">
        <v>1067</v>
      </c>
      <c r="O359" s="35">
        <v>32296192</v>
      </c>
      <c r="P359" s="35">
        <v>31801321.43</v>
      </c>
    </row>
    <row r="360" spans="1:16" ht="31.2">
      <c r="A360" s="55" t="s">
        <v>1306</v>
      </c>
      <c r="B360" s="59" t="s">
        <v>1136</v>
      </c>
      <c r="C360" s="55" t="s">
        <v>7</v>
      </c>
      <c r="D360" s="83" t="s">
        <v>6</v>
      </c>
      <c r="E360" s="84"/>
      <c r="F360" s="83" t="s">
        <v>1513</v>
      </c>
      <c r="G360" s="83" t="s">
        <v>1514</v>
      </c>
      <c r="H360" s="55" t="s">
        <v>1513</v>
      </c>
      <c r="I360" s="55" t="s">
        <v>1066</v>
      </c>
      <c r="J360" s="55" t="s">
        <v>1067</v>
      </c>
      <c r="K360" s="55" t="s">
        <v>599</v>
      </c>
      <c r="L360" s="55" t="s">
        <v>1136</v>
      </c>
      <c r="M360" s="85"/>
      <c r="N360" s="56" t="s">
        <v>1136</v>
      </c>
      <c r="O360" s="35">
        <v>32296192</v>
      </c>
      <c r="P360" s="35">
        <v>31801321.43</v>
      </c>
    </row>
    <row r="361" spans="1:16" ht="15.6">
      <c r="A361" s="55" t="s">
        <v>1307</v>
      </c>
      <c r="B361" s="59" t="s">
        <v>965</v>
      </c>
      <c r="C361" s="55" t="s">
        <v>7</v>
      </c>
      <c r="D361" s="83" t="s">
        <v>6</v>
      </c>
      <c r="E361" s="84"/>
      <c r="F361" s="83" t="s">
        <v>1513</v>
      </c>
      <c r="G361" s="83" t="s">
        <v>1514</v>
      </c>
      <c r="H361" s="55" t="s">
        <v>1513</v>
      </c>
      <c r="I361" s="55" t="s">
        <v>1066</v>
      </c>
      <c r="J361" s="55" t="s">
        <v>1067</v>
      </c>
      <c r="K361" s="55" t="s">
        <v>964</v>
      </c>
      <c r="L361" s="55" t="s">
        <v>965</v>
      </c>
      <c r="M361" s="85"/>
      <c r="N361" s="56" t="s">
        <v>965</v>
      </c>
      <c r="O361" s="35">
        <v>32296192</v>
      </c>
      <c r="P361" s="35">
        <v>31801321.43</v>
      </c>
    </row>
    <row r="362" spans="1:16" ht="46.8">
      <c r="A362" s="55" t="s">
        <v>1308</v>
      </c>
      <c r="B362" s="59" t="s">
        <v>1132</v>
      </c>
      <c r="C362" s="55" t="s">
        <v>7</v>
      </c>
      <c r="D362" s="83" t="s">
        <v>6</v>
      </c>
      <c r="E362" s="84"/>
      <c r="F362" s="83" t="s">
        <v>1513</v>
      </c>
      <c r="G362" s="83" t="s">
        <v>1514</v>
      </c>
      <c r="H362" s="55" t="s">
        <v>1513</v>
      </c>
      <c r="I362" s="55" t="s">
        <v>1068</v>
      </c>
      <c r="J362" s="55" t="s">
        <v>1132</v>
      </c>
      <c r="K362" s="55" t="s">
        <v>394</v>
      </c>
      <c r="L362" s="55" t="s">
        <v>414</v>
      </c>
      <c r="M362" s="85"/>
      <c r="N362" s="56" t="s">
        <v>1132</v>
      </c>
      <c r="O362" s="35">
        <v>4236377</v>
      </c>
      <c r="P362" s="35">
        <v>4236378</v>
      </c>
    </row>
    <row r="363" spans="1:16" ht="31.2">
      <c r="A363" s="55" t="s">
        <v>1311</v>
      </c>
      <c r="B363" s="59" t="s">
        <v>1136</v>
      </c>
      <c r="C363" s="55" t="s">
        <v>7</v>
      </c>
      <c r="D363" s="83" t="s">
        <v>6</v>
      </c>
      <c r="E363" s="84"/>
      <c r="F363" s="83" t="s">
        <v>1513</v>
      </c>
      <c r="G363" s="83" t="s">
        <v>1514</v>
      </c>
      <c r="H363" s="55" t="s">
        <v>1513</v>
      </c>
      <c r="I363" s="55" t="s">
        <v>1068</v>
      </c>
      <c r="J363" s="55" t="s">
        <v>1132</v>
      </c>
      <c r="K363" s="55" t="s">
        <v>599</v>
      </c>
      <c r="L363" s="55" t="s">
        <v>1136</v>
      </c>
      <c r="M363" s="85"/>
      <c r="N363" s="56" t="s">
        <v>1136</v>
      </c>
      <c r="O363" s="35">
        <v>4236377</v>
      </c>
      <c r="P363" s="35">
        <v>4236378</v>
      </c>
    </row>
    <row r="364" spans="1:16" ht="15.6">
      <c r="A364" s="55" t="s">
        <v>1314</v>
      </c>
      <c r="B364" s="59" t="s">
        <v>1504</v>
      </c>
      <c r="C364" s="55" t="s">
        <v>7</v>
      </c>
      <c r="D364" s="83" t="s">
        <v>6</v>
      </c>
      <c r="E364" s="84"/>
      <c r="F364" s="83" t="s">
        <v>1513</v>
      </c>
      <c r="G364" s="83" t="s">
        <v>1514</v>
      </c>
      <c r="H364" s="55" t="s">
        <v>1513</v>
      </c>
      <c r="I364" s="55" t="s">
        <v>1068</v>
      </c>
      <c r="J364" s="55" t="s">
        <v>1132</v>
      </c>
      <c r="K364" s="55" t="s">
        <v>1503</v>
      </c>
      <c r="L364" s="55" t="s">
        <v>1504</v>
      </c>
      <c r="M364" s="85"/>
      <c r="N364" s="56" t="s">
        <v>1504</v>
      </c>
      <c r="O364" s="35">
        <v>4236377</v>
      </c>
      <c r="P364" s="35">
        <v>4236378</v>
      </c>
    </row>
    <row r="365" spans="1:16" ht="46.8">
      <c r="A365" s="55" t="s">
        <v>1315</v>
      </c>
      <c r="B365" s="59" t="s">
        <v>1070</v>
      </c>
      <c r="C365" s="55" t="s">
        <v>7</v>
      </c>
      <c r="D365" s="83" t="s">
        <v>6</v>
      </c>
      <c r="E365" s="84"/>
      <c r="F365" s="83" t="s">
        <v>1513</v>
      </c>
      <c r="G365" s="83" t="s">
        <v>1514</v>
      </c>
      <c r="H365" s="55" t="s">
        <v>1513</v>
      </c>
      <c r="I365" s="55" t="s">
        <v>1069</v>
      </c>
      <c r="J365" s="55" t="s">
        <v>1070</v>
      </c>
      <c r="K365" s="55" t="s">
        <v>394</v>
      </c>
      <c r="L365" s="55" t="s">
        <v>414</v>
      </c>
      <c r="M365" s="85"/>
      <c r="N365" s="56" t="s">
        <v>1070</v>
      </c>
      <c r="O365" s="35">
        <v>26674975</v>
      </c>
      <c r="P365" s="35">
        <v>26674975</v>
      </c>
    </row>
    <row r="366" spans="1:16" ht="31.2">
      <c r="A366" s="55" t="s">
        <v>1316</v>
      </c>
      <c r="B366" s="59" t="s">
        <v>1136</v>
      </c>
      <c r="C366" s="55" t="s">
        <v>7</v>
      </c>
      <c r="D366" s="83" t="s">
        <v>6</v>
      </c>
      <c r="E366" s="84"/>
      <c r="F366" s="83" t="s">
        <v>1513</v>
      </c>
      <c r="G366" s="83" t="s">
        <v>1514</v>
      </c>
      <c r="H366" s="55" t="s">
        <v>1513</v>
      </c>
      <c r="I366" s="55" t="s">
        <v>1069</v>
      </c>
      <c r="J366" s="55" t="s">
        <v>1070</v>
      </c>
      <c r="K366" s="55" t="s">
        <v>599</v>
      </c>
      <c r="L366" s="55" t="s">
        <v>1136</v>
      </c>
      <c r="M366" s="85"/>
      <c r="N366" s="56" t="s">
        <v>1136</v>
      </c>
      <c r="O366" s="35">
        <v>26674975</v>
      </c>
      <c r="P366" s="35">
        <v>26674975</v>
      </c>
    </row>
    <row r="367" spans="1:16" ht="15.6">
      <c r="A367" s="55" t="s">
        <v>1317</v>
      </c>
      <c r="B367" s="59" t="s">
        <v>1504</v>
      </c>
      <c r="C367" s="55" t="s">
        <v>7</v>
      </c>
      <c r="D367" s="83" t="s">
        <v>6</v>
      </c>
      <c r="E367" s="84"/>
      <c r="F367" s="83" t="s">
        <v>1513</v>
      </c>
      <c r="G367" s="83" t="s">
        <v>1514</v>
      </c>
      <c r="H367" s="55" t="s">
        <v>1513</v>
      </c>
      <c r="I367" s="55" t="s">
        <v>1069</v>
      </c>
      <c r="J367" s="55" t="s">
        <v>1070</v>
      </c>
      <c r="K367" s="55" t="s">
        <v>1503</v>
      </c>
      <c r="L367" s="55" t="s">
        <v>1504</v>
      </c>
      <c r="M367" s="85"/>
      <c r="N367" s="56" t="s">
        <v>1504</v>
      </c>
      <c r="O367" s="35">
        <v>26674975</v>
      </c>
      <c r="P367" s="35">
        <v>26674975</v>
      </c>
    </row>
    <row r="368" spans="1:16" ht="15.6">
      <c r="A368" s="55" t="s">
        <v>1318</v>
      </c>
      <c r="B368" s="59" t="s">
        <v>1515</v>
      </c>
      <c r="C368" s="55" t="s">
        <v>7</v>
      </c>
      <c r="D368" s="83" t="s">
        <v>6</v>
      </c>
      <c r="E368" s="84"/>
      <c r="F368" s="83" t="s">
        <v>1513</v>
      </c>
      <c r="G368" s="83" t="s">
        <v>1514</v>
      </c>
      <c r="H368" s="55" t="s">
        <v>1513</v>
      </c>
      <c r="I368" s="55" t="s">
        <v>1071</v>
      </c>
      <c r="J368" s="55" t="s">
        <v>1515</v>
      </c>
      <c r="K368" s="55" t="s">
        <v>394</v>
      </c>
      <c r="L368" s="55" t="s">
        <v>414</v>
      </c>
      <c r="M368" s="85"/>
      <c r="N368" s="56" t="s">
        <v>1515</v>
      </c>
      <c r="O368" s="35">
        <v>2400000</v>
      </c>
      <c r="P368" s="35">
        <v>2400000</v>
      </c>
    </row>
    <row r="369" spans="1:16" ht="31.2">
      <c r="A369" s="55" t="s">
        <v>1319</v>
      </c>
      <c r="B369" s="59" t="s">
        <v>432</v>
      </c>
      <c r="C369" s="55" t="s">
        <v>7</v>
      </c>
      <c r="D369" s="83" t="s">
        <v>6</v>
      </c>
      <c r="E369" s="84"/>
      <c r="F369" s="83" t="s">
        <v>1513</v>
      </c>
      <c r="G369" s="83" t="s">
        <v>1514</v>
      </c>
      <c r="H369" s="55" t="s">
        <v>1513</v>
      </c>
      <c r="I369" s="55" t="s">
        <v>1071</v>
      </c>
      <c r="J369" s="55" t="s">
        <v>1515</v>
      </c>
      <c r="K369" s="55" t="s">
        <v>119</v>
      </c>
      <c r="L369" s="55" t="s">
        <v>432</v>
      </c>
      <c r="M369" s="85"/>
      <c r="N369" s="56" t="s">
        <v>432</v>
      </c>
      <c r="O369" s="35">
        <v>2400000</v>
      </c>
      <c r="P369" s="35">
        <v>2400000</v>
      </c>
    </row>
    <row r="370" spans="1:16" ht="31.2">
      <c r="A370" s="55" t="s">
        <v>1320</v>
      </c>
      <c r="B370" s="59" t="s">
        <v>1122</v>
      </c>
      <c r="C370" s="55" t="s">
        <v>7</v>
      </c>
      <c r="D370" s="83" t="s">
        <v>6</v>
      </c>
      <c r="E370" s="84"/>
      <c r="F370" s="83" t="s">
        <v>1513</v>
      </c>
      <c r="G370" s="83" t="s">
        <v>1514</v>
      </c>
      <c r="H370" s="55" t="s">
        <v>1513</v>
      </c>
      <c r="I370" s="55" t="s">
        <v>1071</v>
      </c>
      <c r="J370" s="55" t="s">
        <v>1515</v>
      </c>
      <c r="K370" s="55" t="s">
        <v>434</v>
      </c>
      <c r="L370" s="55" t="s">
        <v>1122</v>
      </c>
      <c r="M370" s="85"/>
      <c r="N370" s="56" t="s">
        <v>1122</v>
      </c>
      <c r="O370" s="35">
        <v>2400000</v>
      </c>
      <c r="P370" s="35">
        <v>2400000</v>
      </c>
    </row>
    <row r="371" spans="1:16" ht="46.8">
      <c r="A371" s="55" t="s">
        <v>1323</v>
      </c>
      <c r="B371" s="59" t="s">
        <v>1073</v>
      </c>
      <c r="C371" s="55" t="s">
        <v>7</v>
      </c>
      <c r="D371" s="83" t="s">
        <v>6</v>
      </c>
      <c r="E371" s="84"/>
      <c r="F371" s="83" t="s">
        <v>1513</v>
      </c>
      <c r="G371" s="83" t="s">
        <v>1514</v>
      </c>
      <c r="H371" s="55" t="s">
        <v>1513</v>
      </c>
      <c r="I371" s="55" t="s">
        <v>1072</v>
      </c>
      <c r="J371" s="55" t="s">
        <v>1073</v>
      </c>
      <c r="K371" s="55" t="s">
        <v>394</v>
      </c>
      <c r="L371" s="55" t="s">
        <v>414</v>
      </c>
      <c r="M371" s="85"/>
      <c r="N371" s="56" t="s">
        <v>1073</v>
      </c>
      <c r="O371" s="35">
        <v>50000</v>
      </c>
      <c r="P371" s="35">
        <v>50000</v>
      </c>
    </row>
    <row r="372" spans="1:16" ht="31.2">
      <c r="A372" s="55" t="s">
        <v>1324</v>
      </c>
      <c r="B372" s="59" t="s">
        <v>1136</v>
      </c>
      <c r="C372" s="55" t="s">
        <v>7</v>
      </c>
      <c r="D372" s="83" t="s">
        <v>6</v>
      </c>
      <c r="E372" s="84"/>
      <c r="F372" s="83" t="s">
        <v>1513</v>
      </c>
      <c r="G372" s="83" t="s">
        <v>1514</v>
      </c>
      <c r="H372" s="55" t="s">
        <v>1513</v>
      </c>
      <c r="I372" s="55" t="s">
        <v>1072</v>
      </c>
      <c r="J372" s="55" t="s">
        <v>1073</v>
      </c>
      <c r="K372" s="55" t="s">
        <v>599</v>
      </c>
      <c r="L372" s="55" t="s">
        <v>1136</v>
      </c>
      <c r="M372" s="85"/>
      <c r="N372" s="56" t="s">
        <v>1136</v>
      </c>
      <c r="O372" s="35">
        <v>50000</v>
      </c>
      <c r="P372" s="35">
        <v>50000</v>
      </c>
    </row>
    <row r="373" spans="1:16" ht="15.6">
      <c r="A373" s="55" t="s">
        <v>1325</v>
      </c>
      <c r="B373" s="59" t="s">
        <v>1504</v>
      </c>
      <c r="C373" s="55" t="s">
        <v>7</v>
      </c>
      <c r="D373" s="83" t="s">
        <v>6</v>
      </c>
      <c r="E373" s="84"/>
      <c r="F373" s="83" t="s">
        <v>1513</v>
      </c>
      <c r="G373" s="83" t="s">
        <v>1514</v>
      </c>
      <c r="H373" s="55" t="s">
        <v>1513</v>
      </c>
      <c r="I373" s="55" t="s">
        <v>1072</v>
      </c>
      <c r="J373" s="55" t="s">
        <v>1073</v>
      </c>
      <c r="K373" s="55" t="s">
        <v>1503</v>
      </c>
      <c r="L373" s="55" t="s">
        <v>1504</v>
      </c>
      <c r="M373" s="85"/>
      <c r="N373" s="56" t="s">
        <v>1504</v>
      </c>
      <c r="O373" s="35">
        <v>20000</v>
      </c>
      <c r="P373" s="35">
        <v>20000</v>
      </c>
    </row>
    <row r="374" spans="1:16" ht="15.6">
      <c r="A374" s="55" t="s">
        <v>1326</v>
      </c>
      <c r="B374" s="59" t="s">
        <v>965</v>
      </c>
      <c r="C374" s="55" t="s">
        <v>7</v>
      </c>
      <c r="D374" s="83" t="s">
        <v>6</v>
      </c>
      <c r="E374" s="84"/>
      <c r="F374" s="83" t="s">
        <v>1513</v>
      </c>
      <c r="G374" s="83" t="s">
        <v>1514</v>
      </c>
      <c r="H374" s="55" t="s">
        <v>1513</v>
      </c>
      <c r="I374" s="55" t="s">
        <v>1072</v>
      </c>
      <c r="J374" s="55" t="s">
        <v>1073</v>
      </c>
      <c r="K374" s="55" t="s">
        <v>964</v>
      </c>
      <c r="L374" s="55" t="s">
        <v>965</v>
      </c>
      <c r="M374" s="85"/>
      <c r="N374" s="56" t="s">
        <v>965</v>
      </c>
      <c r="O374" s="35">
        <v>30000</v>
      </c>
      <c r="P374" s="35">
        <v>30000</v>
      </c>
    </row>
    <row r="375" spans="1:16" ht="46.8">
      <c r="A375" s="55" t="s">
        <v>1327</v>
      </c>
      <c r="B375" s="59" t="s">
        <v>1077</v>
      </c>
      <c r="C375" s="55" t="s">
        <v>7</v>
      </c>
      <c r="D375" s="83" t="s">
        <v>6</v>
      </c>
      <c r="E375" s="84"/>
      <c r="F375" s="83" t="s">
        <v>1513</v>
      </c>
      <c r="G375" s="83" t="s">
        <v>1514</v>
      </c>
      <c r="H375" s="55" t="s">
        <v>1513</v>
      </c>
      <c r="I375" s="55" t="s">
        <v>1076</v>
      </c>
      <c r="J375" s="55" t="s">
        <v>1077</v>
      </c>
      <c r="K375" s="55" t="s">
        <v>394</v>
      </c>
      <c r="L375" s="55" t="s">
        <v>414</v>
      </c>
      <c r="M375" s="85"/>
      <c r="N375" s="56" t="s">
        <v>1077</v>
      </c>
      <c r="O375" s="35">
        <v>66000</v>
      </c>
      <c r="P375" s="35">
        <v>66000</v>
      </c>
    </row>
    <row r="376" spans="1:16" ht="31.2">
      <c r="A376" s="55" t="s">
        <v>1328</v>
      </c>
      <c r="B376" s="59" t="s">
        <v>432</v>
      </c>
      <c r="C376" s="55" t="s">
        <v>7</v>
      </c>
      <c r="D376" s="83" t="s">
        <v>6</v>
      </c>
      <c r="E376" s="84"/>
      <c r="F376" s="83" t="s">
        <v>1513</v>
      </c>
      <c r="G376" s="83" t="s">
        <v>1514</v>
      </c>
      <c r="H376" s="55" t="s">
        <v>1513</v>
      </c>
      <c r="I376" s="55" t="s">
        <v>1076</v>
      </c>
      <c r="J376" s="55" t="s">
        <v>1077</v>
      </c>
      <c r="K376" s="55" t="s">
        <v>119</v>
      </c>
      <c r="L376" s="55" t="s">
        <v>432</v>
      </c>
      <c r="M376" s="85"/>
      <c r="N376" s="56" t="s">
        <v>432</v>
      </c>
      <c r="O376" s="35">
        <v>66000</v>
      </c>
      <c r="P376" s="35">
        <v>66000</v>
      </c>
    </row>
    <row r="377" spans="1:16" ht="31.2">
      <c r="A377" s="55" t="s">
        <v>1329</v>
      </c>
      <c r="B377" s="59" t="s">
        <v>1122</v>
      </c>
      <c r="C377" s="55" t="s">
        <v>7</v>
      </c>
      <c r="D377" s="83" t="s">
        <v>6</v>
      </c>
      <c r="E377" s="84"/>
      <c r="F377" s="83" t="s">
        <v>1513</v>
      </c>
      <c r="G377" s="83" t="s">
        <v>1514</v>
      </c>
      <c r="H377" s="55" t="s">
        <v>1513</v>
      </c>
      <c r="I377" s="55" t="s">
        <v>1076</v>
      </c>
      <c r="J377" s="55" t="s">
        <v>1077</v>
      </c>
      <c r="K377" s="55" t="s">
        <v>434</v>
      </c>
      <c r="L377" s="55" t="s">
        <v>1122</v>
      </c>
      <c r="M377" s="85"/>
      <c r="N377" s="56" t="s">
        <v>1122</v>
      </c>
      <c r="O377" s="35">
        <v>66000</v>
      </c>
      <c r="P377" s="35">
        <v>66000</v>
      </c>
    </row>
    <row r="378" spans="1:16" ht="31.2">
      <c r="A378" s="55" t="s">
        <v>1332</v>
      </c>
      <c r="B378" s="59" t="s">
        <v>1079</v>
      </c>
      <c r="C378" s="55" t="s">
        <v>7</v>
      </c>
      <c r="D378" s="83" t="s">
        <v>6</v>
      </c>
      <c r="E378" s="84"/>
      <c r="F378" s="83" t="s">
        <v>1513</v>
      </c>
      <c r="G378" s="83" t="s">
        <v>1514</v>
      </c>
      <c r="H378" s="55" t="s">
        <v>1513</v>
      </c>
      <c r="I378" s="55" t="s">
        <v>1078</v>
      </c>
      <c r="J378" s="55" t="s">
        <v>1079</v>
      </c>
      <c r="K378" s="55" t="s">
        <v>394</v>
      </c>
      <c r="L378" s="55" t="s">
        <v>414</v>
      </c>
      <c r="M378" s="85"/>
      <c r="N378" s="56" t="s">
        <v>1079</v>
      </c>
      <c r="O378" s="35">
        <v>150000</v>
      </c>
      <c r="P378" s="35">
        <v>150000</v>
      </c>
    </row>
    <row r="379" spans="1:16" ht="31.2">
      <c r="A379" s="55" t="s">
        <v>1335</v>
      </c>
      <c r="B379" s="59" t="s">
        <v>1136</v>
      </c>
      <c r="C379" s="55" t="s">
        <v>7</v>
      </c>
      <c r="D379" s="83" t="s">
        <v>6</v>
      </c>
      <c r="E379" s="84"/>
      <c r="F379" s="83" t="s">
        <v>1513</v>
      </c>
      <c r="G379" s="83" t="s">
        <v>1514</v>
      </c>
      <c r="H379" s="55" t="s">
        <v>1513</v>
      </c>
      <c r="I379" s="55" t="s">
        <v>1078</v>
      </c>
      <c r="J379" s="55" t="s">
        <v>1079</v>
      </c>
      <c r="K379" s="55" t="s">
        <v>599</v>
      </c>
      <c r="L379" s="55" t="s">
        <v>1136</v>
      </c>
      <c r="M379" s="85"/>
      <c r="N379" s="56" t="s">
        <v>1136</v>
      </c>
      <c r="O379" s="35">
        <v>150000</v>
      </c>
      <c r="P379" s="35">
        <v>150000</v>
      </c>
    </row>
    <row r="380" spans="1:16" ht="15.6">
      <c r="A380" s="55" t="s">
        <v>1336</v>
      </c>
      <c r="B380" s="59" t="s">
        <v>1504</v>
      </c>
      <c r="C380" s="55" t="s">
        <v>7</v>
      </c>
      <c r="D380" s="83" t="s">
        <v>6</v>
      </c>
      <c r="E380" s="84"/>
      <c r="F380" s="83" t="s">
        <v>1513</v>
      </c>
      <c r="G380" s="83" t="s">
        <v>1514</v>
      </c>
      <c r="H380" s="55" t="s">
        <v>1513</v>
      </c>
      <c r="I380" s="55" t="s">
        <v>1078</v>
      </c>
      <c r="J380" s="55" t="s">
        <v>1079</v>
      </c>
      <c r="K380" s="55" t="s">
        <v>1503</v>
      </c>
      <c r="L380" s="55" t="s">
        <v>1504</v>
      </c>
      <c r="M380" s="85"/>
      <c r="N380" s="56" t="s">
        <v>1504</v>
      </c>
      <c r="O380" s="35">
        <v>150000</v>
      </c>
      <c r="P380" s="35">
        <v>150000</v>
      </c>
    </row>
    <row r="381" spans="1:16" ht="15.6">
      <c r="A381" s="55" t="s">
        <v>1337</v>
      </c>
      <c r="B381" s="59" t="s">
        <v>1081</v>
      </c>
      <c r="C381" s="55" t="s">
        <v>7</v>
      </c>
      <c r="D381" s="83" t="s">
        <v>6</v>
      </c>
      <c r="E381" s="84"/>
      <c r="F381" s="83" t="s">
        <v>1513</v>
      </c>
      <c r="G381" s="83" t="s">
        <v>1514</v>
      </c>
      <c r="H381" s="55" t="s">
        <v>1513</v>
      </c>
      <c r="I381" s="55" t="s">
        <v>1080</v>
      </c>
      <c r="J381" s="55" t="s">
        <v>1081</v>
      </c>
      <c r="K381" s="55" t="s">
        <v>394</v>
      </c>
      <c r="L381" s="55" t="s">
        <v>414</v>
      </c>
      <c r="M381" s="85"/>
      <c r="N381" s="56" t="s">
        <v>1081</v>
      </c>
      <c r="O381" s="35">
        <v>60000</v>
      </c>
      <c r="P381" s="35">
        <v>60000</v>
      </c>
    </row>
    <row r="382" spans="1:16" ht="62.4">
      <c r="A382" s="55" t="s">
        <v>1338</v>
      </c>
      <c r="B382" s="59" t="s">
        <v>1083</v>
      </c>
      <c r="C382" s="55" t="s">
        <v>7</v>
      </c>
      <c r="D382" s="83" t="s">
        <v>6</v>
      </c>
      <c r="E382" s="84"/>
      <c r="F382" s="83" t="s">
        <v>1513</v>
      </c>
      <c r="G382" s="83" t="s">
        <v>1514</v>
      </c>
      <c r="H382" s="55" t="s">
        <v>1513</v>
      </c>
      <c r="I382" s="55" t="s">
        <v>1082</v>
      </c>
      <c r="J382" s="55" t="s">
        <v>1083</v>
      </c>
      <c r="K382" s="55" t="s">
        <v>394</v>
      </c>
      <c r="L382" s="55" t="s">
        <v>414</v>
      </c>
      <c r="M382" s="85"/>
      <c r="N382" s="56" t="s">
        <v>1083</v>
      </c>
      <c r="O382" s="35">
        <v>60000</v>
      </c>
      <c r="P382" s="35">
        <v>60000</v>
      </c>
    </row>
    <row r="383" spans="1:16" ht="31.2">
      <c r="A383" s="55" t="s">
        <v>1339</v>
      </c>
      <c r="B383" s="59" t="s">
        <v>1136</v>
      </c>
      <c r="C383" s="55" t="s">
        <v>7</v>
      </c>
      <c r="D383" s="83" t="s">
        <v>6</v>
      </c>
      <c r="E383" s="84"/>
      <c r="F383" s="83" t="s">
        <v>1513</v>
      </c>
      <c r="G383" s="83" t="s">
        <v>1514</v>
      </c>
      <c r="H383" s="55" t="s">
        <v>1513</v>
      </c>
      <c r="I383" s="55" t="s">
        <v>1082</v>
      </c>
      <c r="J383" s="55" t="s">
        <v>1083</v>
      </c>
      <c r="K383" s="55" t="s">
        <v>599</v>
      </c>
      <c r="L383" s="55" t="s">
        <v>1136</v>
      </c>
      <c r="M383" s="85"/>
      <c r="N383" s="56" t="s">
        <v>1136</v>
      </c>
      <c r="O383" s="35">
        <v>60000</v>
      </c>
      <c r="P383" s="35">
        <v>60000</v>
      </c>
    </row>
    <row r="384" spans="1:16" ht="15.6">
      <c r="A384" s="55" t="s">
        <v>1340</v>
      </c>
      <c r="B384" s="59" t="s">
        <v>965</v>
      </c>
      <c r="C384" s="55" t="s">
        <v>7</v>
      </c>
      <c r="D384" s="83" t="s">
        <v>6</v>
      </c>
      <c r="E384" s="84"/>
      <c r="F384" s="83" t="s">
        <v>1513</v>
      </c>
      <c r="G384" s="83" t="s">
        <v>1514</v>
      </c>
      <c r="H384" s="55" t="s">
        <v>1513</v>
      </c>
      <c r="I384" s="55" t="s">
        <v>1082</v>
      </c>
      <c r="J384" s="55" t="s">
        <v>1083</v>
      </c>
      <c r="K384" s="55" t="s">
        <v>964</v>
      </c>
      <c r="L384" s="55" t="s">
        <v>965</v>
      </c>
      <c r="M384" s="85"/>
      <c r="N384" s="56" t="s">
        <v>965</v>
      </c>
      <c r="O384" s="35">
        <v>60000</v>
      </c>
      <c r="P384" s="35">
        <v>60000</v>
      </c>
    </row>
    <row r="385" spans="1:16" ht="46.8">
      <c r="A385" s="55" t="s">
        <v>1341</v>
      </c>
      <c r="B385" s="59" t="s">
        <v>1085</v>
      </c>
      <c r="C385" s="55" t="s">
        <v>7</v>
      </c>
      <c r="D385" s="83" t="s">
        <v>6</v>
      </c>
      <c r="E385" s="84"/>
      <c r="F385" s="83" t="s">
        <v>1513</v>
      </c>
      <c r="G385" s="83" t="s">
        <v>1514</v>
      </c>
      <c r="H385" s="55" t="s">
        <v>1513</v>
      </c>
      <c r="I385" s="55" t="s">
        <v>1084</v>
      </c>
      <c r="J385" s="55" t="s">
        <v>1085</v>
      </c>
      <c r="K385" s="55" t="s">
        <v>394</v>
      </c>
      <c r="L385" s="55" t="s">
        <v>414</v>
      </c>
      <c r="M385" s="85"/>
      <c r="N385" s="56" t="s">
        <v>1085</v>
      </c>
      <c r="O385" s="35">
        <v>537000</v>
      </c>
      <c r="P385" s="35">
        <v>545000</v>
      </c>
    </row>
    <row r="386" spans="1:16" ht="46.8">
      <c r="A386" s="55" t="s">
        <v>1342</v>
      </c>
      <c r="B386" s="59" t="s">
        <v>890</v>
      </c>
      <c r="C386" s="55" t="s">
        <v>7</v>
      </c>
      <c r="D386" s="83" t="s">
        <v>6</v>
      </c>
      <c r="E386" s="84"/>
      <c r="F386" s="83" t="s">
        <v>1513</v>
      </c>
      <c r="G386" s="83" t="s">
        <v>1514</v>
      </c>
      <c r="H386" s="55" t="s">
        <v>1513</v>
      </c>
      <c r="I386" s="55" t="s">
        <v>1086</v>
      </c>
      <c r="J386" s="55" t="s">
        <v>890</v>
      </c>
      <c r="K386" s="55" t="s">
        <v>394</v>
      </c>
      <c r="L386" s="55" t="s">
        <v>414</v>
      </c>
      <c r="M386" s="85"/>
      <c r="N386" s="56" t="s">
        <v>890</v>
      </c>
      <c r="O386" s="35">
        <v>537000</v>
      </c>
      <c r="P386" s="35">
        <v>545000</v>
      </c>
    </row>
    <row r="387" spans="1:16" ht="31.2">
      <c r="A387" s="55" t="s">
        <v>1343</v>
      </c>
      <c r="B387" s="59" t="s">
        <v>432</v>
      </c>
      <c r="C387" s="55" t="s">
        <v>7</v>
      </c>
      <c r="D387" s="83" t="s">
        <v>6</v>
      </c>
      <c r="E387" s="84"/>
      <c r="F387" s="83" t="s">
        <v>1513</v>
      </c>
      <c r="G387" s="83" t="s">
        <v>1514</v>
      </c>
      <c r="H387" s="55" t="s">
        <v>1513</v>
      </c>
      <c r="I387" s="55" t="s">
        <v>1086</v>
      </c>
      <c r="J387" s="55" t="s">
        <v>890</v>
      </c>
      <c r="K387" s="55" t="s">
        <v>119</v>
      </c>
      <c r="L387" s="55" t="s">
        <v>432</v>
      </c>
      <c r="M387" s="85"/>
      <c r="N387" s="56" t="s">
        <v>432</v>
      </c>
      <c r="O387" s="35">
        <v>537000</v>
      </c>
      <c r="P387" s="35">
        <v>545000</v>
      </c>
    </row>
    <row r="388" spans="1:16" ht="31.2">
      <c r="A388" s="55" t="s">
        <v>1344</v>
      </c>
      <c r="B388" s="59" t="s">
        <v>1122</v>
      </c>
      <c r="C388" s="55" t="s">
        <v>7</v>
      </c>
      <c r="D388" s="83" t="s">
        <v>6</v>
      </c>
      <c r="E388" s="84"/>
      <c r="F388" s="83" t="s">
        <v>1513</v>
      </c>
      <c r="G388" s="83" t="s">
        <v>1514</v>
      </c>
      <c r="H388" s="55" t="s">
        <v>1513</v>
      </c>
      <c r="I388" s="55" t="s">
        <v>1086</v>
      </c>
      <c r="J388" s="55" t="s">
        <v>890</v>
      </c>
      <c r="K388" s="55" t="s">
        <v>434</v>
      </c>
      <c r="L388" s="55" t="s">
        <v>1122</v>
      </c>
      <c r="M388" s="85"/>
      <c r="N388" s="56" t="s">
        <v>1122</v>
      </c>
      <c r="O388" s="35">
        <v>537000</v>
      </c>
      <c r="P388" s="35">
        <v>545000</v>
      </c>
    </row>
    <row r="389" spans="1:16" ht="31.2">
      <c r="A389" s="82" t="s">
        <v>1345</v>
      </c>
      <c r="B389" s="57" t="s">
        <v>269</v>
      </c>
      <c r="C389" s="82" t="s">
        <v>7</v>
      </c>
      <c r="D389" s="83" t="s">
        <v>6</v>
      </c>
      <c r="E389" s="84"/>
      <c r="F389" s="83" t="s">
        <v>268</v>
      </c>
      <c r="G389" s="83" t="s">
        <v>269</v>
      </c>
      <c r="H389" s="82" t="s">
        <v>268</v>
      </c>
      <c r="I389" s="82" t="s">
        <v>394</v>
      </c>
      <c r="J389" s="55" t="s">
        <v>413</v>
      </c>
      <c r="K389" s="82" t="s">
        <v>394</v>
      </c>
      <c r="L389" s="55" t="s">
        <v>414</v>
      </c>
      <c r="M389" s="85"/>
      <c r="N389" s="56" t="s">
        <v>269</v>
      </c>
      <c r="O389" s="97">
        <v>8003263</v>
      </c>
      <c r="P389" s="97">
        <v>8343793</v>
      </c>
    </row>
    <row r="390" spans="1:16" ht="46.8">
      <c r="A390" s="55" t="s">
        <v>1346</v>
      </c>
      <c r="B390" s="59" t="s">
        <v>1154</v>
      </c>
      <c r="C390" s="55" t="s">
        <v>7</v>
      </c>
      <c r="D390" s="83" t="s">
        <v>6</v>
      </c>
      <c r="E390" s="84"/>
      <c r="F390" s="83" t="s">
        <v>268</v>
      </c>
      <c r="G390" s="83" t="s">
        <v>269</v>
      </c>
      <c r="H390" s="55" t="s">
        <v>268</v>
      </c>
      <c r="I390" s="55" t="s">
        <v>720</v>
      </c>
      <c r="J390" s="55" t="s">
        <v>1154</v>
      </c>
      <c r="K390" s="55" t="s">
        <v>394</v>
      </c>
      <c r="L390" s="55" t="s">
        <v>414</v>
      </c>
      <c r="M390" s="85"/>
      <c r="N390" s="56" t="s">
        <v>1154</v>
      </c>
      <c r="O390" s="35">
        <v>8003263</v>
      </c>
      <c r="P390" s="35">
        <v>8343793</v>
      </c>
    </row>
    <row r="391" spans="1:16" ht="46.8">
      <c r="A391" s="55" t="s">
        <v>1347</v>
      </c>
      <c r="B391" s="59" t="s">
        <v>892</v>
      </c>
      <c r="C391" s="55" t="s">
        <v>7</v>
      </c>
      <c r="D391" s="83" t="s">
        <v>6</v>
      </c>
      <c r="E391" s="84"/>
      <c r="F391" s="83" t="s">
        <v>268</v>
      </c>
      <c r="G391" s="83" t="s">
        <v>269</v>
      </c>
      <c r="H391" s="55" t="s">
        <v>268</v>
      </c>
      <c r="I391" s="55" t="s">
        <v>891</v>
      </c>
      <c r="J391" s="55" t="s">
        <v>892</v>
      </c>
      <c r="K391" s="55" t="s">
        <v>394</v>
      </c>
      <c r="L391" s="55" t="s">
        <v>414</v>
      </c>
      <c r="M391" s="85"/>
      <c r="N391" s="56" t="s">
        <v>892</v>
      </c>
      <c r="O391" s="35">
        <v>8003263</v>
      </c>
      <c r="P391" s="35">
        <v>8343793</v>
      </c>
    </row>
    <row r="392" spans="1:16" ht="46.8">
      <c r="A392" s="55" t="s">
        <v>1348</v>
      </c>
      <c r="B392" s="59" t="s">
        <v>1121</v>
      </c>
      <c r="C392" s="55" t="s">
        <v>7</v>
      </c>
      <c r="D392" s="83" t="s">
        <v>6</v>
      </c>
      <c r="E392" s="84"/>
      <c r="F392" s="83" t="s">
        <v>268</v>
      </c>
      <c r="G392" s="83" t="s">
        <v>269</v>
      </c>
      <c r="H392" s="55" t="s">
        <v>268</v>
      </c>
      <c r="I392" s="55" t="s">
        <v>893</v>
      </c>
      <c r="J392" s="55" t="s">
        <v>1121</v>
      </c>
      <c r="K392" s="55" t="s">
        <v>394</v>
      </c>
      <c r="L392" s="55" t="s">
        <v>414</v>
      </c>
      <c r="M392" s="85"/>
      <c r="N392" s="56" t="s">
        <v>1121</v>
      </c>
      <c r="O392" s="35">
        <v>1192682</v>
      </c>
      <c r="P392" s="35">
        <v>1192682</v>
      </c>
    </row>
    <row r="393" spans="1:16" ht="78">
      <c r="A393" s="55" t="s">
        <v>1349</v>
      </c>
      <c r="B393" s="59" t="s">
        <v>418</v>
      </c>
      <c r="C393" s="55" t="s">
        <v>7</v>
      </c>
      <c r="D393" s="83" t="s">
        <v>6</v>
      </c>
      <c r="E393" s="84"/>
      <c r="F393" s="83" t="s">
        <v>268</v>
      </c>
      <c r="G393" s="83" t="s">
        <v>269</v>
      </c>
      <c r="H393" s="55" t="s">
        <v>268</v>
      </c>
      <c r="I393" s="55" t="s">
        <v>893</v>
      </c>
      <c r="J393" s="55" t="s">
        <v>1121</v>
      </c>
      <c r="K393" s="55" t="s">
        <v>417</v>
      </c>
      <c r="L393" s="55" t="s">
        <v>418</v>
      </c>
      <c r="M393" s="85"/>
      <c r="N393" s="56" t="s">
        <v>418</v>
      </c>
      <c r="O393" s="35">
        <v>1192682</v>
      </c>
      <c r="P393" s="35">
        <v>1192682</v>
      </c>
    </row>
    <row r="394" spans="1:16" ht="31.2">
      <c r="A394" s="55" t="s">
        <v>1350</v>
      </c>
      <c r="B394" s="59" t="s">
        <v>420</v>
      </c>
      <c r="C394" s="55" t="s">
        <v>7</v>
      </c>
      <c r="D394" s="83" t="s">
        <v>6</v>
      </c>
      <c r="E394" s="84"/>
      <c r="F394" s="83" t="s">
        <v>268</v>
      </c>
      <c r="G394" s="83" t="s">
        <v>269</v>
      </c>
      <c r="H394" s="55" t="s">
        <v>268</v>
      </c>
      <c r="I394" s="55" t="s">
        <v>893</v>
      </c>
      <c r="J394" s="55" t="s">
        <v>1121</v>
      </c>
      <c r="K394" s="55" t="s">
        <v>59</v>
      </c>
      <c r="L394" s="55" t="s">
        <v>420</v>
      </c>
      <c r="M394" s="85"/>
      <c r="N394" s="56" t="s">
        <v>420</v>
      </c>
      <c r="O394" s="35">
        <v>1192682</v>
      </c>
      <c r="P394" s="35">
        <v>1192682</v>
      </c>
    </row>
    <row r="395" spans="1:16" ht="46.8">
      <c r="A395" s="55" t="s">
        <v>1351</v>
      </c>
      <c r="B395" s="59" t="s">
        <v>895</v>
      </c>
      <c r="C395" s="55" t="s">
        <v>7</v>
      </c>
      <c r="D395" s="83" t="s">
        <v>6</v>
      </c>
      <c r="E395" s="84"/>
      <c r="F395" s="83" t="s">
        <v>268</v>
      </c>
      <c r="G395" s="83" t="s">
        <v>269</v>
      </c>
      <c r="H395" s="55" t="s">
        <v>268</v>
      </c>
      <c r="I395" s="55" t="s">
        <v>894</v>
      </c>
      <c r="J395" s="55" t="s">
        <v>895</v>
      </c>
      <c r="K395" s="55" t="s">
        <v>394</v>
      </c>
      <c r="L395" s="55" t="s">
        <v>414</v>
      </c>
      <c r="M395" s="85"/>
      <c r="N395" s="56" t="s">
        <v>895</v>
      </c>
      <c r="O395" s="35">
        <v>6810581</v>
      </c>
      <c r="P395" s="35">
        <v>7151111</v>
      </c>
    </row>
    <row r="396" spans="1:16" ht="78">
      <c r="A396" s="55" t="s">
        <v>1352</v>
      </c>
      <c r="B396" s="59" t="s">
        <v>418</v>
      </c>
      <c r="C396" s="55" t="s">
        <v>7</v>
      </c>
      <c r="D396" s="83" t="s">
        <v>6</v>
      </c>
      <c r="E396" s="84"/>
      <c r="F396" s="83" t="s">
        <v>268</v>
      </c>
      <c r="G396" s="83" t="s">
        <v>269</v>
      </c>
      <c r="H396" s="55" t="s">
        <v>268</v>
      </c>
      <c r="I396" s="55" t="s">
        <v>894</v>
      </c>
      <c r="J396" s="55" t="s">
        <v>895</v>
      </c>
      <c r="K396" s="55" t="s">
        <v>417</v>
      </c>
      <c r="L396" s="55" t="s">
        <v>418</v>
      </c>
      <c r="M396" s="85"/>
      <c r="N396" s="56" t="s">
        <v>418</v>
      </c>
      <c r="O396" s="35">
        <v>5976770</v>
      </c>
      <c r="P396" s="35">
        <v>6275609</v>
      </c>
    </row>
    <row r="397" spans="1:16" ht="15.6">
      <c r="A397" s="55" t="s">
        <v>1353</v>
      </c>
      <c r="B397" s="59" t="s">
        <v>512</v>
      </c>
      <c r="C397" s="55" t="s">
        <v>7</v>
      </c>
      <c r="D397" s="83" t="s">
        <v>6</v>
      </c>
      <c r="E397" s="84"/>
      <c r="F397" s="83" t="s">
        <v>268</v>
      </c>
      <c r="G397" s="83" t="s">
        <v>269</v>
      </c>
      <c r="H397" s="55" t="s">
        <v>268</v>
      </c>
      <c r="I397" s="55" t="s">
        <v>894</v>
      </c>
      <c r="J397" s="55" t="s">
        <v>895</v>
      </c>
      <c r="K397" s="55" t="s">
        <v>55</v>
      </c>
      <c r="L397" s="55" t="s">
        <v>512</v>
      </c>
      <c r="M397" s="85"/>
      <c r="N397" s="56" t="s">
        <v>512</v>
      </c>
      <c r="O397" s="35">
        <v>5976770</v>
      </c>
      <c r="P397" s="35">
        <v>6275609</v>
      </c>
    </row>
    <row r="398" spans="1:16" ht="31.2">
      <c r="A398" s="55" t="s">
        <v>1354</v>
      </c>
      <c r="B398" s="59" t="s">
        <v>432</v>
      </c>
      <c r="C398" s="55" t="s">
        <v>7</v>
      </c>
      <c r="D398" s="83" t="s">
        <v>6</v>
      </c>
      <c r="E398" s="84"/>
      <c r="F398" s="83" t="s">
        <v>268</v>
      </c>
      <c r="G398" s="83" t="s">
        <v>269</v>
      </c>
      <c r="H398" s="55" t="s">
        <v>268</v>
      </c>
      <c r="I398" s="55" t="s">
        <v>894</v>
      </c>
      <c r="J398" s="55" t="s">
        <v>895</v>
      </c>
      <c r="K398" s="55" t="s">
        <v>119</v>
      </c>
      <c r="L398" s="55" t="s">
        <v>432</v>
      </c>
      <c r="M398" s="85"/>
      <c r="N398" s="56" t="s">
        <v>432</v>
      </c>
      <c r="O398" s="35">
        <v>833811</v>
      </c>
      <c r="P398" s="35">
        <v>875502</v>
      </c>
    </row>
    <row r="399" spans="1:16" ht="31.2">
      <c r="A399" s="55" t="s">
        <v>1355</v>
      </c>
      <c r="B399" s="59" t="s">
        <v>1122</v>
      </c>
      <c r="C399" s="55" t="s">
        <v>7</v>
      </c>
      <c r="D399" s="83" t="s">
        <v>6</v>
      </c>
      <c r="E399" s="84"/>
      <c r="F399" s="83" t="s">
        <v>268</v>
      </c>
      <c r="G399" s="83" t="s">
        <v>269</v>
      </c>
      <c r="H399" s="55" t="s">
        <v>268</v>
      </c>
      <c r="I399" s="55" t="s">
        <v>894</v>
      </c>
      <c r="J399" s="55" t="s">
        <v>895</v>
      </c>
      <c r="K399" s="55" t="s">
        <v>434</v>
      </c>
      <c r="L399" s="55" t="s">
        <v>1122</v>
      </c>
      <c r="M399" s="85"/>
      <c r="N399" s="56" t="s">
        <v>1122</v>
      </c>
      <c r="O399" s="35">
        <v>833811</v>
      </c>
      <c r="P399" s="35">
        <v>875502</v>
      </c>
    </row>
    <row r="400" spans="1:16" ht="15.6">
      <c r="A400" s="82" t="s">
        <v>1356</v>
      </c>
      <c r="B400" s="57" t="s">
        <v>148</v>
      </c>
      <c r="C400" s="82" t="s">
        <v>149</v>
      </c>
      <c r="D400" s="83" t="s">
        <v>148</v>
      </c>
      <c r="E400" s="84">
        <v>912</v>
      </c>
      <c r="F400" s="83" t="s">
        <v>394</v>
      </c>
      <c r="G400" s="83" t="s">
        <v>413</v>
      </c>
      <c r="H400" s="82" t="s">
        <v>394</v>
      </c>
      <c r="I400" s="82" t="s">
        <v>394</v>
      </c>
      <c r="J400" s="55" t="s">
        <v>413</v>
      </c>
      <c r="K400" s="82" t="s">
        <v>394</v>
      </c>
      <c r="L400" s="55" t="s">
        <v>414</v>
      </c>
      <c r="M400" s="85" t="s">
        <v>148</v>
      </c>
      <c r="N400" s="56" t="s">
        <v>413</v>
      </c>
      <c r="O400" s="97">
        <v>2484934</v>
      </c>
      <c r="P400" s="97">
        <v>2484934</v>
      </c>
    </row>
    <row r="401" spans="1:16" ht="15.6">
      <c r="A401" s="82" t="s">
        <v>1357</v>
      </c>
      <c r="B401" s="57" t="s">
        <v>412</v>
      </c>
      <c r="C401" s="82" t="s">
        <v>149</v>
      </c>
      <c r="D401" s="83" t="s">
        <v>148</v>
      </c>
      <c r="E401" s="84">
        <v>912</v>
      </c>
      <c r="F401" s="83" t="s">
        <v>411</v>
      </c>
      <c r="G401" s="83" t="s">
        <v>412</v>
      </c>
      <c r="H401" s="82" t="s">
        <v>411</v>
      </c>
      <c r="I401" s="82" t="s">
        <v>394</v>
      </c>
      <c r="J401" s="55" t="s">
        <v>413</v>
      </c>
      <c r="K401" s="82" t="s">
        <v>394</v>
      </c>
      <c r="L401" s="55" t="s">
        <v>414</v>
      </c>
      <c r="M401" s="85" t="s">
        <v>412</v>
      </c>
      <c r="N401" s="56" t="s">
        <v>412</v>
      </c>
      <c r="O401" s="97">
        <v>2484934</v>
      </c>
      <c r="P401" s="97">
        <v>2484934</v>
      </c>
    </row>
    <row r="402" spans="1:16" ht="46.8">
      <c r="A402" s="82" t="s">
        <v>1358</v>
      </c>
      <c r="B402" s="57" t="s">
        <v>416</v>
      </c>
      <c r="C402" s="82" t="s">
        <v>149</v>
      </c>
      <c r="D402" s="83" t="s">
        <v>148</v>
      </c>
      <c r="E402" s="84">
        <v>912</v>
      </c>
      <c r="F402" s="83" t="s">
        <v>415</v>
      </c>
      <c r="G402" s="83" t="s">
        <v>416</v>
      </c>
      <c r="H402" s="82" t="s">
        <v>415</v>
      </c>
      <c r="I402" s="82" t="s">
        <v>394</v>
      </c>
      <c r="J402" s="55" t="s">
        <v>413</v>
      </c>
      <c r="K402" s="82" t="s">
        <v>394</v>
      </c>
      <c r="L402" s="55" t="s">
        <v>414</v>
      </c>
      <c r="M402" s="85"/>
      <c r="N402" s="56" t="s">
        <v>416</v>
      </c>
      <c r="O402" s="97">
        <v>1187429</v>
      </c>
      <c r="P402" s="97">
        <v>1187429</v>
      </c>
    </row>
    <row r="403" spans="1:16" ht="15.6">
      <c r="A403" s="55" t="s">
        <v>1359</v>
      </c>
      <c r="B403" s="59" t="s">
        <v>1117</v>
      </c>
      <c r="C403" s="55" t="s">
        <v>149</v>
      </c>
      <c r="D403" s="83" t="s">
        <v>148</v>
      </c>
      <c r="E403" s="84">
        <v>912</v>
      </c>
      <c r="F403" s="83" t="s">
        <v>415</v>
      </c>
      <c r="G403" s="83" t="s">
        <v>416</v>
      </c>
      <c r="H403" s="55" t="s">
        <v>415</v>
      </c>
      <c r="I403" s="55" t="s">
        <v>1116</v>
      </c>
      <c r="J403" s="55" t="s">
        <v>1117</v>
      </c>
      <c r="K403" s="55" t="s">
        <v>394</v>
      </c>
      <c r="L403" s="55" t="s">
        <v>414</v>
      </c>
      <c r="M403" s="85"/>
      <c r="N403" s="56" t="s">
        <v>1117</v>
      </c>
      <c r="O403" s="35">
        <v>1187429</v>
      </c>
      <c r="P403" s="35">
        <v>1187429</v>
      </c>
    </row>
    <row r="404" spans="1:16" ht="15.6">
      <c r="A404" s="55" t="s">
        <v>1360</v>
      </c>
      <c r="B404" s="59" t="s">
        <v>1119</v>
      </c>
      <c r="C404" s="55" t="s">
        <v>149</v>
      </c>
      <c r="D404" s="83" t="s">
        <v>148</v>
      </c>
      <c r="E404" s="84">
        <v>912</v>
      </c>
      <c r="F404" s="83" t="s">
        <v>415</v>
      </c>
      <c r="G404" s="83" t="s">
        <v>416</v>
      </c>
      <c r="H404" s="55" t="s">
        <v>415</v>
      </c>
      <c r="I404" s="55" t="s">
        <v>1118</v>
      </c>
      <c r="J404" s="55" t="s">
        <v>1119</v>
      </c>
      <c r="K404" s="55" t="s">
        <v>394</v>
      </c>
      <c r="L404" s="55" t="s">
        <v>414</v>
      </c>
      <c r="M404" s="85"/>
      <c r="N404" s="56" t="s">
        <v>1119</v>
      </c>
      <c r="O404" s="35">
        <v>1187429</v>
      </c>
      <c r="P404" s="35">
        <v>1187429</v>
      </c>
    </row>
    <row r="405" spans="1:16" ht="78">
      <c r="A405" s="55" t="s">
        <v>1361</v>
      </c>
      <c r="B405" s="59" t="s">
        <v>418</v>
      </c>
      <c r="C405" s="55" t="s">
        <v>149</v>
      </c>
      <c r="D405" s="83" t="s">
        <v>148</v>
      </c>
      <c r="E405" s="84">
        <v>912</v>
      </c>
      <c r="F405" s="83" t="s">
        <v>415</v>
      </c>
      <c r="G405" s="83" t="s">
        <v>416</v>
      </c>
      <c r="H405" s="55" t="s">
        <v>415</v>
      </c>
      <c r="I405" s="55" t="s">
        <v>1118</v>
      </c>
      <c r="J405" s="55" t="s">
        <v>1119</v>
      </c>
      <c r="K405" s="55" t="s">
        <v>417</v>
      </c>
      <c r="L405" s="55" t="s">
        <v>418</v>
      </c>
      <c r="M405" s="85"/>
      <c r="N405" s="56" t="s">
        <v>418</v>
      </c>
      <c r="O405" s="35">
        <v>1187429</v>
      </c>
      <c r="P405" s="35">
        <v>1187429</v>
      </c>
    </row>
    <row r="406" spans="1:16" ht="31.2">
      <c r="A406" s="55" t="s">
        <v>1362</v>
      </c>
      <c r="B406" s="59" t="s">
        <v>420</v>
      </c>
      <c r="C406" s="55" t="s">
        <v>149</v>
      </c>
      <c r="D406" s="83" t="s">
        <v>148</v>
      </c>
      <c r="E406" s="84">
        <v>912</v>
      </c>
      <c r="F406" s="83" t="s">
        <v>415</v>
      </c>
      <c r="G406" s="83" t="s">
        <v>416</v>
      </c>
      <c r="H406" s="55" t="s">
        <v>415</v>
      </c>
      <c r="I406" s="55" t="s">
        <v>1118</v>
      </c>
      <c r="J406" s="55" t="s">
        <v>1119</v>
      </c>
      <c r="K406" s="55" t="s">
        <v>59</v>
      </c>
      <c r="L406" s="55" t="s">
        <v>420</v>
      </c>
      <c r="M406" s="85"/>
      <c r="N406" s="56" t="s">
        <v>420</v>
      </c>
      <c r="O406" s="35">
        <v>1187429</v>
      </c>
      <c r="P406" s="35">
        <v>1187429</v>
      </c>
    </row>
    <row r="407" spans="1:16" ht="62.4">
      <c r="A407" s="82" t="s">
        <v>1363</v>
      </c>
      <c r="B407" s="57" t="s">
        <v>425</v>
      </c>
      <c r="C407" s="82" t="s">
        <v>149</v>
      </c>
      <c r="D407" s="83" t="s">
        <v>148</v>
      </c>
      <c r="E407" s="84">
        <v>912</v>
      </c>
      <c r="F407" s="83" t="s">
        <v>424</v>
      </c>
      <c r="G407" s="83" t="s">
        <v>425</v>
      </c>
      <c r="H407" s="82" t="s">
        <v>424</v>
      </c>
      <c r="I407" s="82" t="s">
        <v>394</v>
      </c>
      <c r="J407" s="55" t="s">
        <v>413</v>
      </c>
      <c r="K407" s="82" t="s">
        <v>394</v>
      </c>
      <c r="L407" s="55" t="s">
        <v>414</v>
      </c>
      <c r="M407" s="85" t="s">
        <v>425</v>
      </c>
      <c r="N407" s="56" t="s">
        <v>425</v>
      </c>
      <c r="O407" s="97">
        <v>1297505</v>
      </c>
      <c r="P407" s="97">
        <v>1297505</v>
      </c>
    </row>
    <row r="408" spans="1:16" ht="15.6">
      <c r="A408" s="55" t="s">
        <v>1364</v>
      </c>
      <c r="B408" s="59" t="s">
        <v>1117</v>
      </c>
      <c r="C408" s="55" t="s">
        <v>149</v>
      </c>
      <c r="D408" s="83" t="s">
        <v>148</v>
      </c>
      <c r="E408" s="84">
        <v>912</v>
      </c>
      <c r="F408" s="83" t="s">
        <v>424</v>
      </c>
      <c r="G408" s="83" t="s">
        <v>425</v>
      </c>
      <c r="H408" s="55" t="s">
        <v>424</v>
      </c>
      <c r="I408" s="55" t="s">
        <v>1116</v>
      </c>
      <c r="J408" s="55" t="s">
        <v>1117</v>
      </c>
      <c r="K408" s="55" t="s">
        <v>394</v>
      </c>
      <c r="L408" s="55" t="s">
        <v>414</v>
      </c>
      <c r="M408" s="85"/>
      <c r="N408" s="56" t="s">
        <v>1117</v>
      </c>
      <c r="O408" s="35">
        <v>1297505</v>
      </c>
      <c r="P408" s="35">
        <v>1297505</v>
      </c>
    </row>
    <row r="409" spans="1:16" ht="46.8">
      <c r="A409" s="55" t="s">
        <v>1365</v>
      </c>
      <c r="B409" s="59" t="s">
        <v>1121</v>
      </c>
      <c r="C409" s="55" t="s">
        <v>149</v>
      </c>
      <c r="D409" s="83" t="s">
        <v>148</v>
      </c>
      <c r="E409" s="84">
        <v>912</v>
      </c>
      <c r="F409" s="83" t="s">
        <v>424</v>
      </c>
      <c r="G409" s="83" t="s">
        <v>425</v>
      </c>
      <c r="H409" s="55" t="s">
        <v>424</v>
      </c>
      <c r="I409" s="55" t="s">
        <v>1120</v>
      </c>
      <c r="J409" s="55" t="s">
        <v>1121</v>
      </c>
      <c r="K409" s="55" t="s">
        <v>394</v>
      </c>
      <c r="L409" s="55" t="s">
        <v>414</v>
      </c>
      <c r="M409" s="85"/>
      <c r="N409" s="56" t="s">
        <v>1121</v>
      </c>
      <c r="O409" s="35">
        <v>1229105</v>
      </c>
      <c r="P409" s="35">
        <v>1229105</v>
      </c>
    </row>
    <row r="410" spans="1:16" ht="78">
      <c r="A410" s="55" t="s">
        <v>1366</v>
      </c>
      <c r="B410" s="59" t="s">
        <v>418</v>
      </c>
      <c r="C410" s="55" t="s">
        <v>149</v>
      </c>
      <c r="D410" s="83" t="s">
        <v>148</v>
      </c>
      <c r="E410" s="84">
        <v>912</v>
      </c>
      <c r="F410" s="83" t="s">
        <v>424</v>
      </c>
      <c r="G410" s="83" t="s">
        <v>425</v>
      </c>
      <c r="H410" s="55" t="s">
        <v>424</v>
      </c>
      <c r="I410" s="55" t="s">
        <v>1120</v>
      </c>
      <c r="J410" s="55" t="s">
        <v>1121</v>
      </c>
      <c r="K410" s="55" t="s">
        <v>417</v>
      </c>
      <c r="L410" s="55" t="s">
        <v>418</v>
      </c>
      <c r="M410" s="85"/>
      <c r="N410" s="56" t="s">
        <v>418</v>
      </c>
      <c r="O410" s="35">
        <v>1116310</v>
      </c>
      <c r="P410" s="35">
        <v>1116310</v>
      </c>
    </row>
    <row r="411" spans="1:16" ht="31.2">
      <c r="A411" s="55" t="s">
        <v>1367</v>
      </c>
      <c r="B411" s="59" t="s">
        <v>420</v>
      </c>
      <c r="C411" s="55" t="s">
        <v>149</v>
      </c>
      <c r="D411" s="83" t="s">
        <v>148</v>
      </c>
      <c r="E411" s="84">
        <v>912</v>
      </c>
      <c r="F411" s="83" t="s">
        <v>424</v>
      </c>
      <c r="G411" s="83" t="s">
        <v>425</v>
      </c>
      <c r="H411" s="55" t="s">
        <v>424</v>
      </c>
      <c r="I411" s="55" t="s">
        <v>1120</v>
      </c>
      <c r="J411" s="55" t="s">
        <v>1121</v>
      </c>
      <c r="K411" s="55" t="s">
        <v>59</v>
      </c>
      <c r="L411" s="55" t="s">
        <v>420</v>
      </c>
      <c r="M411" s="85"/>
      <c r="N411" s="56" t="s">
        <v>420</v>
      </c>
      <c r="O411" s="35">
        <v>1116310</v>
      </c>
      <c r="P411" s="35">
        <v>1116310</v>
      </c>
    </row>
    <row r="412" spans="1:16" ht="31.2">
      <c r="A412" s="55" t="s">
        <v>1368</v>
      </c>
      <c r="B412" s="59" t="s">
        <v>432</v>
      </c>
      <c r="C412" s="55" t="s">
        <v>149</v>
      </c>
      <c r="D412" s="83" t="s">
        <v>148</v>
      </c>
      <c r="E412" s="84">
        <v>912</v>
      </c>
      <c r="F412" s="83" t="s">
        <v>424</v>
      </c>
      <c r="G412" s="83" t="s">
        <v>425</v>
      </c>
      <c r="H412" s="55" t="s">
        <v>424</v>
      </c>
      <c r="I412" s="55" t="s">
        <v>1120</v>
      </c>
      <c r="J412" s="55" t="s">
        <v>1121</v>
      </c>
      <c r="K412" s="55" t="s">
        <v>119</v>
      </c>
      <c r="L412" s="55" t="s">
        <v>432</v>
      </c>
      <c r="M412" s="85"/>
      <c r="N412" s="56" t="s">
        <v>432</v>
      </c>
      <c r="O412" s="35">
        <v>112775</v>
      </c>
      <c r="P412" s="35">
        <v>112775</v>
      </c>
    </row>
    <row r="413" spans="1:16" ht="31.2">
      <c r="A413" s="55" t="s">
        <v>1369</v>
      </c>
      <c r="B413" s="59" t="s">
        <v>1122</v>
      </c>
      <c r="C413" s="55" t="s">
        <v>149</v>
      </c>
      <c r="D413" s="83" t="s">
        <v>148</v>
      </c>
      <c r="E413" s="84">
        <v>912</v>
      </c>
      <c r="F413" s="83" t="s">
        <v>424</v>
      </c>
      <c r="G413" s="83" t="s">
        <v>425</v>
      </c>
      <c r="H413" s="55" t="s">
        <v>424</v>
      </c>
      <c r="I413" s="55" t="s">
        <v>1120</v>
      </c>
      <c r="J413" s="55" t="s">
        <v>1121</v>
      </c>
      <c r="K413" s="55" t="s">
        <v>434</v>
      </c>
      <c r="L413" s="55" t="s">
        <v>1122</v>
      </c>
      <c r="M413" s="85"/>
      <c r="N413" s="56" t="s">
        <v>1122</v>
      </c>
      <c r="O413" s="35">
        <v>112775</v>
      </c>
      <c r="P413" s="35">
        <v>112775</v>
      </c>
    </row>
    <row r="414" spans="1:16" ht="15.6">
      <c r="A414" s="55" t="s">
        <v>1370</v>
      </c>
      <c r="B414" s="59" t="s">
        <v>441</v>
      </c>
      <c r="C414" s="55" t="s">
        <v>149</v>
      </c>
      <c r="D414" s="83" t="s">
        <v>148</v>
      </c>
      <c r="E414" s="84">
        <v>912</v>
      </c>
      <c r="F414" s="83" t="s">
        <v>424</v>
      </c>
      <c r="G414" s="83" t="s">
        <v>425</v>
      </c>
      <c r="H414" s="55" t="s">
        <v>424</v>
      </c>
      <c r="I414" s="55" t="s">
        <v>1120</v>
      </c>
      <c r="J414" s="55" t="s">
        <v>1121</v>
      </c>
      <c r="K414" s="55" t="s">
        <v>440</v>
      </c>
      <c r="L414" s="55" t="s">
        <v>441</v>
      </c>
      <c r="M414" s="85"/>
      <c r="N414" s="56" t="s">
        <v>441</v>
      </c>
      <c r="O414" s="35">
        <v>20</v>
      </c>
      <c r="P414" s="35">
        <v>20</v>
      </c>
    </row>
    <row r="415" spans="1:16" ht="15.6">
      <c r="A415" s="55" t="s">
        <v>1373</v>
      </c>
      <c r="B415" s="59" t="s">
        <v>444</v>
      </c>
      <c r="C415" s="55" t="s">
        <v>149</v>
      </c>
      <c r="D415" s="83" t="s">
        <v>148</v>
      </c>
      <c r="E415" s="84">
        <v>912</v>
      </c>
      <c r="F415" s="83" t="s">
        <v>424</v>
      </c>
      <c r="G415" s="83" t="s">
        <v>425</v>
      </c>
      <c r="H415" s="55" t="s">
        <v>424</v>
      </c>
      <c r="I415" s="55" t="s">
        <v>1120</v>
      </c>
      <c r="J415" s="55" t="s">
        <v>1121</v>
      </c>
      <c r="K415" s="55" t="s">
        <v>443</v>
      </c>
      <c r="L415" s="55" t="s">
        <v>444</v>
      </c>
      <c r="M415" s="85"/>
      <c r="N415" s="56" t="s">
        <v>444</v>
      </c>
      <c r="O415" s="35">
        <v>20</v>
      </c>
      <c r="P415" s="35">
        <v>20</v>
      </c>
    </row>
    <row r="416" spans="1:16" ht="15.6">
      <c r="A416" s="55" t="s">
        <v>1374</v>
      </c>
      <c r="B416" s="59" t="s">
        <v>1124</v>
      </c>
      <c r="C416" s="55" t="s">
        <v>149</v>
      </c>
      <c r="D416" s="83" t="s">
        <v>148</v>
      </c>
      <c r="E416" s="84">
        <v>912</v>
      </c>
      <c r="F416" s="83" t="s">
        <v>424</v>
      </c>
      <c r="G416" s="83" t="s">
        <v>425</v>
      </c>
      <c r="H416" s="55" t="s">
        <v>424</v>
      </c>
      <c r="I416" s="55" t="s">
        <v>1123</v>
      </c>
      <c r="J416" s="55" t="s">
        <v>1124</v>
      </c>
      <c r="K416" s="55" t="s">
        <v>394</v>
      </c>
      <c r="L416" s="55" t="s">
        <v>414</v>
      </c>
      <c r="M416" s="85" t="s">
        <v>150</v>
      </c>
      <c r="N416" s="56" t="s">
        <v>1124</v>
      </c>
      <c r="O416" s="35">
        <v>68400</v>
      </c>
      <c r="P416" s="35">
        <v>68400</v>
      </c>
    </row>
    <row r="417" spans="1:16" ht="78">
      <c r="A417" s="55" t="s">
        <v>1375</v>
      </c>
      <c r="B417" s="59" t="s">
        <v>418</v>
      </c>
      <c r="C417" s="55" t="s">
        <v>149</v>
      </c>
      <c r="D417" s="83" t="s">
        <v>148</v>
      </c>
      <c r="E417" s="84">
        <v>912</v>
      </c>
      <c r="F417" s="83" t="s">
        <v>424</v>
      </c>
      <c r="G417" s="83" t="s">
        <v>425</v>
      </c>
      <c r="H417" s="55" t="s">
        <v>424</v>
      </c>
      <c r="I417" s="55" t="s">
        <v>1123</v>
      </c>
      <c r="J417" s="55" t="s">
        <v>1124</v>
      </c>
      <c r="K417" s="55" t="s">
        <v>417</v>
      </c>
      <c r="L417" s="55" t="s">
        <v>418</v>
      </c>
      <c r="M417" s="85"/>
      <c r="N417" s="56" t="s">
        <v>418</v>
      </c>
      <c r="O417" s="35">
        <v>68400</v>
      </c>
      <c r="P417" s="35">
        <v>68400</v>
      </c>
    </row>
    <row r="418" spans="1:16" ht="31.2">
      <c r="A418" s="55" t="s">
        <v>1376</v>
      </c>
      <c r="B418" s="59" t="s">
        <v>420</v>
      </c>
      <c r="C418" s="55" t="s">
        <v>149</v>
      </c>
      <c r="D418" s="83" t="s">
        <v>148</v>
      </c>
      <c r="E418" s="84">
        <v>912</v>
      </c>
      <c r="F418" s="83" t="s">
        <v>424</v>
      </c>
      <c r="G418" s="83" t="s">
        <v>425</v>
      </c>
      <c r="H418" s="55" t="s">
        <v>424</v>
      </c>
      <c r="I418" s="55" t="s">
        <v>1123</v>
      </c>
      <c r="J418" s="55" t="s">
        <v>1124</v>
      </c>
      <c r="K418" s="55" t="s">
        <v>59</v>
      </c>
      <c r="L418" s="55" t="s">
        <v>420</v>
      </c>
      <c r="M418" s="85"/>
      <c r="N418" s="56" t="s">
        <v>420</v>
      </c>
      <c r="O418" s="35">
        <v>68400</v>
      </c>
      <c r="P418" s="35">
        <v>68400</v>
      </c>
    </row>
    <row r="419" spans="1:16" ht="31.2">
      <c r="A419" s="82" t="s">
        <v>651</v>
      </c>
      <c r="B419" s="57" t="s">
        <v>151</v>
      </c>
      <c r="C419" s="82" t="s">
        <v>152</v>
      </c>
      <c r="D419" s="83" t="s">
        <v>151</v>
      </c>
      <c r="E419" s="84">
        <v>913</v>
      </c>
      <c r="F419" s="83" t="s">
        <v>394</v>
      </c>
      <c r="G419" s="83" t="s">
        <v>413</v>
      </c>
      <c r="H419" s="82" t="s">
        <v>394</v>
      </c>
      <c r="I419" s="82" t="s">
        <v>394</v>
      </c>
      <c r="J419" s="55" t="s">
        <v>413</v>
      </c>
      <c r="K419" s="82" t="s">
        <v>394</v>
      </c>
      <c r="L419" s="55" t="s">
        <v>414</v>
      </c>
      <c r="M419" s="85" t="s">
        <v>151</v>
      </c>
      <c r="N419" s="56" t="s">
        <v>413</v>
      </c>
      <c r="O419" s="97">
        <v>2267240</v>
      </c>
      <c r="P419" s="97">
        <v>2267240</v>
      </c>
    </row>
    <row r="420" spans="1:16" ht="15.6">
      <c r="A420" s="82" t="s">
        <v>1377</v>
      </c>
      <c r="B420" s="57" t="s">
        <v>412</v>
      </c>
      <c r="C420" s="82" t="s">
        <v>152</v>
      </c>
      <c r="D420" s="83" t="s">
        <v>151</v>
      </c>
      <c r="E420" s="84">
        <v>913</v>
      </c>
      <c r="F420" s="83" t="s">
        <v>411</v>
      </c>
      <c r="G420" s="83" t="s">
        <v>412</v>
      </c>
      <c r="H420" s="82" t="s">
        <v>411</v>
      </c>
      <c r="I420" s="82" t="s">
        <v>394</v>
      </c>
      <c r="J420" s="55" t="s">
        <v>413</v>
      </c>
      <c r="K420" s="82" t="s">
        <v>394</v>
      </c>
      <c r="L420" s="55" t="s">
        <v>414</v>
      </c>
      <c r="M420" s="85" t="s">
        <v>412</v>
      </c>
      <c r="N420" s="56" t="s">
        <v>412</v>
      </c>
      <c r="O420" s="97">
        <v>2267240</v>
      </c>
      <c r="P420" s="97">
        <v>2267240</v>
      </c>
    </row>
    <row r="421" spans="1:16" ht="46.8">
      <c r="A421" s="82" t="s">
        <v>1378</v>
      </c>
      <c r="B421" s="57" t="s">
        <v>468</v>
      </c>
      <c r="C421" s="82" t="s">
        <v>152</v>
      </c>
      <c r="D421" s="83" t="s">
        <v>151</v>
      </c>
      <c r="E421" s="84">
        <v>913</v>
      </c>
      <c r="F421" s="83" t="s">
        <v>467</v>
      </c>
      <c r="G421" s="83" t="s">
        <v>468</v>
      </c>
      <c r="H421" s="82" t="s">
        <v>467</v>
      </c>
      <c r="I421" s="82" t="s">
        <v>394</v>
      </c>
      <c r="J421" s="55" t="s">
        <v>413</v>
      </c>
      <c r="K421" s="82" t="s">
        <v>394</v>
      </c>
      <c r="L421" s="55" t="s">
        <v>414</v>
      </c>
      <c r="M421" s="85" t="s">
        <v>468</v>
      </c>
      <c r="N421" s="56" t="s">
        <v>468</v>
      </c>
      <c r="O421" s="97">
        <v>2063345</v>
      </c>
      <c r="P421" s="97">
        <v>2063345</v>
      </c>
    </row>
    <row r="422" spans="1:16" ht="15.6">
      <c r="A422" s="55" t="s">
        <v>1379</v>
      </c>
      <c r="B422" s="59" t="s">
        <v>1117</v>
      </c>
      <c r="C422" s="55" t="s">
        <v>152</v>
      </c>
      <c r="D422" s="83" t="s">
        <v>151</v>
      </c>
      <c r="E422" s="84">
        <v>913</v>
      </c>
      <c r="F422" s="83" t="s">
        <v>467</v>
      </c>
      <c r="G422" s="83" t="s">
        <v>468</v>
      </c>
      <c r="H422" s="55" t="s">
        <v>467</v>
      </c>
      <c r="I422" s="55" t="s">
        <v>1116</v>
      </c>
      <c r="J422" s="55" t="s">
        <v>1117</v>
      </c>
      <c r="K422" s="55" t="s">
        <v>394</v>
      </c>
      <c r="L422" s="55" t="s">
        <v>414</v>
      </c>
      <c r="M422" s="85"/>
      <c r="N422" s="56" t="s">
        <v>1117</v>
      </c>
      <c r="O422" s="35">
        <v>2063345</v>
      </c>
      <c r="P422" s="35">
        <v>2063345</v>
      </c>
    </row>
    <row r="423" spans="1:16" ht="46.8">
      <c r="A423" s="55" t="s">
        <v>1380</v>
      </c>
      <c r="B423" s="59" t="s">
        <v>1121</v>
      </c>
      <c r="C423" s="55" t="s">
        <v>152</v>
      </c>
      <c r="D423" s="83" t="s">
        <v>151</v>
      </c>
      <c r="E423" s="84">
        <v>913</v>
      </c>
      <c r="F423" s="83" t="s">
        <v>467</v>
      </c>
      <c r="G423" s="83" t="s">
        <v>468</v>
      </c>
      <c r="H423" s="55" t="s">
        <v>467</v>
      </c>
      <c r="I423" s="55" t="s">
        <v>1120</v>
      </c>
      <c r="J423" s="55" t="s">
        <v>1121</v>
      </c>
      <c r="K423" s="55" t="s">
        <v>394</v>
      </c>
      <c r="L423" s="55" t="s">
        <v>414</v>
      </c>
      <c r="M423" s="85"/>
      <c r="N423" s="56" t="s">
        <v>1121</v>
      </c>
      <c r="O423" s="35">
        <v>1435035</v>
      </c>
      <c r="P423" s="35">
        <v>1435035</v>
      </c>
    </row>
    <row r="424" spans="1:16" ht="78">
      <c r="A424" s="55" t="s">
        <v>1381</v>
      </c>
      <c r="B424" s="59" t="s">
        <v>418</v>
      </c>
      <c r="C424" s="55" t="s">
        <v>152</v>
      </c>
      <c r="D424" s="83" t="s">
        <v>151</v>
      </c>
      <c r="E424" s="84">
        <v>913</v>
      </c>
      <c r="F424" s="83" t="s">
        <v>467</v>
      </c>
      <c r="G424" s="83" t="s">
        <v>468</v>
      </c>
      <c r="H424" s="55" t="s">
        <v>467</v>
      </c>
      <c r="I424" s="55" t="s">
        <v>1120</v>
      </c>
      <c r="J424" s="55" t="s">
        <v>1121</v>
      </c>
      <c r="K424" s="55" t="s">
        <v>417</v>
      </c>
      <c r="L424" s="55" t="s">
        <v>418</v>
      </c>
      <c r="M424" s="85"/>
      <c r="N424" s="56" t="s">
        <v>418</v>
      </c>
      <c r="O424" s="35">
        <v>1086340</v>
      </c>
      <c r="P424" s="35">
        <v>1086340</v>
      </c>
    </row>
    <row r="425" spans="1:16" ht="31.2">
      <c r="A425" s="55" t="s">
        <v>1382</v>
      </c>
      <c r="B425" s="59" t="s">
        <v>420</v>
      </c>
      <c r="C425" s="55" t="s">
        <v>152</v>
      </c>
      <c r="D425" s="83" t="s">
        <v>151</v>
      </c>
      <c r="E425" s="84">
        <v>913</v>
      </c>
      <c r="F425" s="83" t="s">
        <v>467</v>
      </c>
      <c r="G425" s="83" t="s">
        <v>468</v>
      </c>
      <c r="H425" s="55" t="s">
        <v>467</v>
      </c>
      <c r="I425" s="55" t="s">
        <v>1120</v>
      </c>
      <c r="J425" s="55" t="s">
        <v>1121</v>
      </c>
      <c r="K425" s="55" t="s">
        <v>59</v>
      </c>
      <c r="L425" s="55" t="s">
        <v>420</v>
      </c>
      <c r="M425" s="85"/>
      <c r="N425" s="56" t="s">
        <v>420</v>
      </c>
      <c r="O425" s="35">
        <v>1086340</v>
      </c>
      <c r="P425" s="35">
        <v>1086340</v>
      </c>
    </row>
    <row r="426" spans="1:16" ht="31.2">
      <c r="A426" s="55" t="s">
        <v>1383</v>
      </c>
      <c r="B426" s="59" t="s">
        <v>432</v>
      </c>
      <c r="C426" s="55" t="s">
        <v>152</v>
      </c>
      <c r="D426" s="83" t="s">
        <v>151</v>
      </c>
      <c r="E426" s="84">
        <v>913</v>
      </c>
      <c r="F426" s="83" t="s">
        <v>467</v>
      </c>
      <c r="G426" s="83" t="s">
        <v>468</v>
      </c>
      <c r="H426" s="55" t="s">
        <v>467</v>
      </c>
      <c r="I426" s="55" t="s">
        <v>1120</v>
      </c>
      <c r="J426" s="55" t="s">
        <v>1121</v>
      </c>
      <c r="K426" s="55" t="s">
        <v>119</v>
      </c>
      <c r="L426" s="55" t="s">
        <v>432</v>
      </c>
      <c r="M426" s="85"/>
      <c r="N426" s="56" t="s">
        <v>432</v>
      </c>
      <c r="O426" s="35">
        <v>348675</v>
      </c>
      <c r="P426" s="35">
        <v>348675</v>
      </c>
    </row>
    <row r="427" spans="1:16" ht="31.2">
      <c r="A427" s="55" t="s">
        <v>1384</v>
      </c>
      <c r="B427" s="59" t="s">
        <v>1122</v>
      </c>
      <c r="C427" s="55" t="s">
        <v>152</v>
      </c>
      <c r="D427" s="83" t="s">
        <v>151</v>
      </c>
      <c r="E427" s="84">
        <v>913</v>
      </c>
      <c r="F427" s="83" t="s">
        <v>467</v>
      </c>
      <c r="G427" s="83" t="s">
        <v>468</v>
      </c>
      <c r="H427" s="55" t="s">
        <v>467</v>
      </c>
      <c r="I427" s="55" t="s">
        <v>1120</v>
      </c>
      <c r="J427" s="55" t="s">
        <v>1121</v>
      </c>
      <c r="K427" s="55" t="s">
        <v>434</v>
      </c>
      <c r="L427" s="55" t="s">
        <v>1122</v>
      </c>
      <c r="M427" s="85"/>
      <c r="N427" s="56" t="s">
        <v>1122</v>
      </c>
      <c r="O427" s="35">
        <v>348675</v>
      </c>
      <c r="P427" s="35">
        <v>348675</v>
      </c>
    </row>
    <row r="428" spans="1:16" ht="15.6">
      <c r="A428" s="55" t="s">
        <v>1385</v>
      </c>
      <c r="B428" s="59" t="s">
        <v>441</v>
      </c>
      <c r="C428" s="55" t="s">
        <v>152</v>
      </c>
      <c r="D428" s="83" t="s">
        <v>151</v>
      </c>
      <c r="E428" s="84">
        <v>913</v>
      </c>
      <c r="F428" s="83" t="s">
        <v>467</v>
      </c>
      <c r="G428" s="83" t="s">
        <v>468</v>
      </c>
      <c r="H428" s="55" t="s">
        <v>467</v>
      </c>
      <c r="I428" s="55" t="s">
        <v>1120</v>
      </c>
      <c r="J428" s="55" t="s">
        <v>1121</v>
      </c>
      <c r="K428" s="55" t="s">
        <v>440</v>
      </c>
      <c r="L428" s="55" t="s">
        <v>441</v>
      </c>
      <c r="M428" s="85"/>
      <c r="N428" s="56" t="s">
        <v>441</v>
      </c>
      <c r="O428" s="35">
        <v>20</v>
      </c>
      <c r="P428" s="35">
        <v>20</v>
      </c>
    </row>
    <row r="429" spans="1:16" ht="15.6">
      <c r="A429" s="55" t="s">
        <v>46</v>
      </c>
      <c r="B429" s="59" t="s">
        <v>444</v>
      </c>
      <c r="C429" s="55" t="s">
        <v>152</v>
      </c>
      <c r="D429" s="83" t="s">
        <v>151</v>
      </c>
      <c r="E429" s="84">
        <v>913</v>
      </c>
      <c r="F429" s="83" t="s">
        <v>467</v>
      </c>
      <c r="G429" s="83" t="s">
        <v>468</v>
      </c>
      <c r="H429" s="55" t="s">
        <v>467</v>
      </c>
      <c r="I429" s="55" t="s">
        <v>1120</v>
      </c>
      <c r="J429" s="55" t="s">
        <v>1121</v>
      </c>
      <c r="K429" s="55" t="s">
        <v>443</v>
      </c>
      <c r="L429" s="55" t="s">
        <v>444</v>
      </c>
      <c r="M429" s="85"/>
      <c r="N429" s="56" t="s">
        <v>444</v>
      </c>
      <c r="O429" s="35">
        <v>20</v>
      </c>
      <c r="P429" s="35">
        <v>20</v>
      </c>
    </row>
    <row r="430" spans="1:16" ht="31.2">
      <c r="A430" s="55" t="s">
        <v>654</v>
      </c>
      <c r="B430" s="59" t="s">
        <v>1126</v>
      </c>
      <c r="C430" s="55" t="s">
        <v>152</v>
      </c>
      <c r="D430" s="83" t="s">
        <v>151</v>
      </c>
      <c r="E430" s="84">
        <v>913</v>
      </c>
      <c r="F430" s="83" t="s">
        <v>467</v>
      </c>
      <c r="G430" s="83" t="s">
        <v>468</v>
      </c>
      <c r="H430" s="55" t="s">
        <v>467</v>
      </c>
      <c r="I430" s="55" t="s">
        <v>1125</v>
      </c>
      <c r="J430" s="55" t="s">
        <v>1126</v>
      </c>
      <c r="K430" s="55" t="s">
        <v>394</v>
      </c>
      <c r="L430" s="55" t="s">
        <v>414</v>
      </c>
      <c r="M430" s="85" t="s">
        <v>483</v>
      </c>
      <c r="N430" s="56" t="s">
        <v>1126</v>
      </c>
      <c r="O430" s="35">
        <v>628310</v>
      </c>
      <c r="P430" s="35">
        <v>628310</v>
      </c>
    </row>
    <row r="431" spans="1:16" ht="78">
      <c r="A431" s="55" t="s">
        <v>1386</v>
      </c>
      <c r="B431" s="59" t="s">
        <v>418</v>
      </c>
      <c r="C431" s="55" t="s">
        <v>152</v>
      </c>
      <c r="D431" s="83" t="s">
        <v>151</v>
      </c>
      <c r="E431" s="84">
        <v>913</v>
      </c>
      <c r="F431" s="83" t="s">
        <v>467</v>
      </c>
      <c r="G431" s="83" t="s">
        <v>468</v>
      </c>
      <c r="H431" s="55" t="s">
        <v>467</v>
      </c>
      <c r="I431" s="55" t="s">
        <v>1125</v>
      </c>
      <c r="J431" s="55" t="s">
        <v>1126</v>
      </c>
      <c r="K431" s="55" t="s">
        <v>417</v>
      </c>
      <c r="L431" s="55" t="s">
        <v>418</v>
      </c>
      <c r="M431" s="85"/>
      <c r="N431" s="56" t="s">
        <v>418</v>
      </c>
      <c r="O431" s="35">
        <v>628310</v>
      </c>
      <c r="P431" s="35">
        <v>628310</v>
      </c>
    </row>
    <row r="432" spans="1:16" ht="31.2">
      <c r="A432" s="55" t="s">
        <v>1387</v>
      </c>
      <c r="B432" s="59" t="s">
        <v>420</v>
      </c>
      <c r="C432" s="55" t="s">
        <v>152</v>
      </c>
      <c r="D432" s="83" t="s">
        <v>151</v>
      </c>
      <c r="E432" s="84">
        <v>913</v>
      </c>
      <c r="F432" s="83" t="s">
        <v>467</v>
      </c>
      <c r="G432" s="83" t="s">
        <v>468</v>
      </c>
      <c r="H432" s="55" t="s">
        <v>467</v>
      </c>
      <c r="I432" s="55" t="s">
        <v>1125</v>
      </c>
      <c r="J432" s="55" t="s">
        <v>1126</v>
      </c>
      <c r="K432" s="55" t="s">
        <v>59</v>
      </c>
      <c r="L432" s="55" t="s">
        <v>420</v>
      </c>
      <c r="M432" s="85"/>
      <c r="N432" s="56" t="s">
        <v>420</v>
      </c>
      <c r="O432" s="35">
        <v>628310</v>
      </c>
      <c r="P432" s="35">
        <v>628310</v>
      </c>
    </row>
    <row r="433" spans="1:16" ht="15.6">
      <c r="A433" s="82" t="s">
        <v>1388</v>
      </c>
      <c r="B433" s="57" t="s">
        <v>499</v>
      </c>
      <c r="C433" s="82" t="s">
        <v>152</v>
      </c>
      <c r="D433" s="83" t="s">
        <v>151</v>
      </c>
      <c r="E433" s="84">
        <v>913</v>
      </c>
      <c r="F433" s="83" t="s">
        <v>498</v>
      </c>
      <c r="G433" s="83" t="s">
        <v>499</v>
      </c>
      <c r="H433" s="82" t="s">
        <v>498</v>
      </c>
      <c r="I433" s="82" t="s">
        <v>394</v>
      </c>
      <c r="J433" s="55" t="s">
        <v>413</v>
      </c>
      <c r="K433" s="82" t="s">
        <v>394</v>
      </c>
      <c r="L433" s="55" t="s">
        <v>414</v>
      </c>
      <c r="M433" s="85"/>
      <c r="N433" s="56" t="s">
        <v>499</v>
      </c>
      <c r="O433" s="97">
        <v>203895</v>
      </c>
      <c r="P433" s="97">
        <v>203895</v>
      </c>
    </row>
    <row r="434" spans="1:16" ht="15.6">
      <c r="A434" s="55" t="s">
        <v>1389</v>
      </c>
      <c r="B434" s="59" t="s">
        <v>1117</v>
      </c>
      <c r="C434" s="55" t="s">
        <v>152</v>
      </c>
      <c r="D434" s="83" t="s">
        <v>151</v>
      </c>
      <c r="E434" s="84">
        <v>913</v>
      </c>
      <c r="F434" s="83" t="s">
        <v>498</v>
      </c>
      <c r="G434" s="83" t="s">
        <v>499</v>
      </c>
      <c r="H434" s="55" t="s">
        <v>498</v>
      </c>
      <c r="I434" s="55" t="s">
        <v>1116</v>
      </c>
      <c r="J434" s="55" t="s">
        <v>1117</v>
      </c>
      <c r="K434" s="55" t="s">
        <v>394</v>
      </c>
      <c r="L434" s="55" t="s">
        <v>414</v>
      </c>
      <c r="M434" s="85"/>
      <c r="N434" s="56" t="s">
        <v>1117</v>
      </c>
      <c r="O434" s="35">
        <v>203895</v>
      </c>
      <c r="P434" s="35">
        <v>203895</v>
      </c>
    </row>
    <row r="435" spans="1:16" ht="109.2">
      <c r="A435" s="55" t="s">
        <v>1390</v>
      </c>
      <c r="B435" s="59" t="s">
        <v>1176</v>
      </c>
      <c r="C435" s="55" t="s">
        <v>152</v>
      </c>
      <c r="D435" s="83" t="s">
        <v>151</v>
      </c>
      <c r="E435" s="84">
        <v>913</v>
      </c>
      <c r="F435" s="83" t="s">
        <v>498</v>
      </c>
      <c r="G435" s="83" t="s">
        <v>499</v>
      </c>
      <c r="H435" s="55" t="s">
        <v>498</v>
      </c>
      <c r="I435" s="55" t="s">
        <v>1131</v>
      </c>
      <c r="J435" s="55" t="s">
        <v>1176</v>
      </c>
      <c r="K435" s="55" t="s">
        <v>394</v>
      </c>
      <c r="L435" s="55" t="s">
        <v>414</v>
      </c>
      <c r="M435" s="85"/>
      <c r="N435" s="56" t="s">
        <v>1176</v>
      </c>
      <c r="O435" s="35">
        <v>203895</v>
      </c>
      <c r="P435" s="35">
        <v>203895</v>
      </c>
    </row>
    <row r="436" spans="1:16" ht="15.6">
      <c r="A436" s="55" t="s">
        <v>1391</v>
      </c>
      <c r="B436" s="59" t="s">
        <v>539</v>
      </c>
      <c r="C436" s="55" t="s">
        <v>152</v>
      </c>
      <c r="D436" s="83" t="s">
        <v>151</v>
      </c>
      <c r="E436" s="84">
        <v>913</v>
      </c>
      <c r="F436" s="83" t="s">
        <v>498</v>
      </c>
      <c r="G436" s="83" t="s">
        <v>499</v>
      </c>
      <c r="H436" s="55" t="s">
        <v>498</v>
      </c>
      <c r="I436" s="55" t="s">
        <v>1131</v>
      </c>
      <c r="J436" s="55" t="s">
        <v>1176</v>
      </c>
      <c r="K436" s="55" t="s">
        <v>538</v>
      </c>
      <c r="L436" s="55" t="s">
        <v>539</v>
      </c>
      <c r="M436" s="85"/>
      <c r="N436" s="56" t="s">
        <v>539</v>
      </c>
      <c r="O436" s="35">
        <v>203895</v>
      </c>
      <c r="P436" s="35">
        <v>203895</v>
      </c>
    </row>
    <row r="437" spans="1:16" ht="31.2">
      <c r="A437" s="55" t="s">
        <v>1392</v>
      </c>
      <c r="B437" s="59" t="s">
        <v>541</v>
      </c>
      <c r="C437" s="55" t="s">
        <v>152</v>
      </c>
      <c r="D437" s="83" t="s">
        <v>151</v>
      </c>
      <c r="E437" s="84">
        <v>913</v>
      </c>
      <c r="F437" s="83" t="s">
        <v>498</v>
      </c>
      <c r="G437" s="83" t="s">
        <v>499</v>
      </c>
      <c r="H437" s="55" t="s">
        <v>498</v>
      </c>
      <c r="I437" s="55" t="s">
        <v>1131</v>
      </c>
      <c r="J437" s="55" t="s">
        <v>1176</v>
      </c>
      <c r="K437" s="55" t="s">
        <v>540</v>
      </c>
      <c r="L437" s="55" t="s">
        <v>541</v>
      </c>
      <c r="M437" s="85"/>
      <c r="N437" s="56" t="s">
        <v>541</v>
      </c>
      <c r="O437" s="35">
        <v>203895</v>
      </c>
      <c r="P437" s="35">
        <v>203895</v>
      </c>
    </row>
    <row r="438" spans="1:16" ht="31.2">
      <c r="A438" s="82" t="s">
        <v>1393</v>
      </c>
      <c r="B438" s="57" t="s">
        <v>8</v>
      </c>
      <c r="C438" s="82" t="s">
        <v>161</v>
      </c>
      <c r="D438" s="83" t="s">
        <v>8</v>
      </c>
      <c r="E438" s="84"/>
      <c r="F438" s="83" t="s">
        <v>394</v>
      </c>
      <c r="G438" s="83" t="s">
        <v>413</v>
      </c>
      <c r="H438" s="82" t="s">
        <v>394</v>
      </c>
      <c r="I438" s="82" t="s">
        <v>394</v>
      </c>
      <c r="J438" s="55" t="s">
        <v>413</v>
      </c>
      <c r="K438" s="82" t="s">
        <v>394</v>
      </c>
      <c r="L438" s="55" t="s">
        <v>414</v>
      </c>
      <c r="M438" s="85"/>
      <c r="N438" s="56" t="s">
        <v>413</v>
      </c>
      <c r="O438" s="97">
        <v>43014341.490000002</v>
      </c>
      <c r="P438" s="97">
        <v>40706515.82</v>
      </c>
    </row>
    <row r="439" spans="1:16" ht="15.6">
      <c r="A439" s="82" t="s">
        <v>1394</v>
      </c>
      <c r="B439" s="57" t="s">
        <v>1331</v>
      </c>
      <c r="C439" s="82" t="s">
        <v>161</v>
      </c>
      <c r="D439" s="83" t="s">
        <v>8</v>
      </c>
      <c r="E439" s="84"/>
      <c r="F439" s="83" t="s">
        <v>1330</v>
      </c>
      <c r="G439" s="83" t="s">
        <v>1331</v>
      </c>
      <c r="H439" s="82" t="s">
        <v>1330</v>
      </c>
      <c r="I439" s="82" t="s">
        <v>394</v>
      </c>
      <c r="J439" s="55" t="s">
        <v>413</v>
      </c>
      <c r="K439" s="82" t="s">
        <v>394</v>
      </c>
      <c r="L439" s="55" t="s">
        <v>414</v>
      </c>
      <c r="M439" s="85"/>
      <c r="N439" s="56" t="s">
        <v>1331</v>
      </c>
      <c r="O439" s="97">
        <v>8381689.4000000004</v>
      </c>
      <c r="P439" s="97">
        <v>4720132.5</v>
      </c>
    </row>
    <row r="440" spans="1:16" ht="15.6">
      <c r="A440" s="82" t="s">
        <v>1395</v>
      </c>
      <c r="B440" s="57" t="s">
        <v>1372</v>
      </c>
      <c r="C440" s="82" t="s">
        <v>161</v>
      </c>
      <c r="D440" s="83" t="s">
        <v>8</v>
      </c>
      <c r="E440" s="84"/>
      <c r="F440" s="83" t="s">
        <v>1371</v>
      </c>
      <c r="G440" s="83" t="s">
        <v>1372</v>
      </c>
      <c r="H440" s="82" t="s">
        <v>1371</v>
      </c>
      <c r="I440" s="82" t="s">
        <v>394</v>
      </c>
      <c r="J440" s="55" t="s">
        <v>413</v>
      </c>
      <c r="K440" s="82" t="s">
        <v>394</v>
      </c>
      <c r="L440" s="55" t="s">
        <v>414</v>
      </c>
      <c r="M440" s="85"/>
      <c r="N440" s="56" t="s">
        <v>1372</v>
      </c>
      <c r="O440" s="97">
        <v>8381689.4000000004</v>
      </c>
      <c r="P440" s="97">
        <v>4720132.5</v>
      </c>
    </row>
    <row r="441" spans="1:16" ht="46.8">
      <c r="A441" s="55" t="s">
        <v>1396</v>
      </c>
      <c r="B441" s="59" t="s">
        <v>1155</v>
      </c>
      <c r="C441" s="55" t="s">
        <v>161</v>
      </c>
      <c r="D441" s="83" t="s">
        <v>8</v>
      </c>
      <c r="E441" s="84"/>
      <c r="F441" s="83" t="s">
        <v>1371</v>
      </c>
      <c r="G441" s="83" t="s">
        <v>1372</v>
      </c>
      <c r="H441" s="55" t="s">
        <v>1371</v>
      </c>
      <c r="I441" s="55" t="s">
        <v>721</v>
      </c>
      <c r="J441" s="55" t="s">
        <v>1155</v>
      </c>
      <c r="K441" s="55" t="s">
        <v>394</v>
      </c>
      <c r="L441" s="55" t="s">
        <v>414</v>
      </c>
      <c r="M441" s="85"/>
      <c r="N441" s="56" t="s">
        <v>1155</v>
      </c>
      <c r="O441" s="35">
        <v>8381689.4000000004</v>
      </c>
      <c r="P441" s="35">
        <v>4720132.5</v>
      </c>
    </row>
    <row r="442" spans="1:16" ht="46.8">
      <c r="A442" s="55" t="s">
        <v>1397</v>
      </c>
      <c r="B442" s="59" t="s">
        <v>853</v>
      </c>
      <c r="C442" s="55" t="s">
        <v>161</v>
      </c>
      <c r="D442" s="83" t="s">
        <v>8</v>
      </c>
      <c r="E442" s="84"/>
      <c r="F442" s="83" t="s">
        <v>1371</v>
      </c>
      <c r="G442" s="83" t="s">
        <v>1372</v>
      </c>
      <c r="H442" s="55" t="s">
        <v>1371</v>
      </c>
      <c r="I442" s="55" t="s">
        <v>852</v>
      </c>
      <c r="J442" s="55" t="s">
        <v>853</v>
      </c>
      <c r="K442" s="55" t="s">
        <v>394</v>
      </c>
      <c r="L442" s="55" t="s">
        <v>414</v>
      </c>
      <c r="M442" s="85"/>
      <c r="N442" s="56" t="s">
        <v>853</v>
      </c>
      <c r="O442" s="35">
        <v>4737689.4000000004</v>
      </c>
      <c r="P442" s="35">
        <v>4720132.5</v>
      </c>
    </row>
    <row r="443" spans="1:16" ht="46.8">
      <c r="A443" s="55" t="s">
        <v>1398</v>
      </c>
      <c r="B443" s="59" t="s">
        <v>855</v>
      </c>
      <c r="C443" s="55" t="s">
        <v>161</v>
      </c>
      <c r="D443" s="83" t="s">
        <v>8</v>
      </c>
      <c r="E443" s="84"/>
      <c r="F443" s="83" t="s">
        <v>1371</v>
      </c>
      <c r="G443" s="83" t="s">
        <v>1372</v>
      </c>
      <c r="H443" s="55" t="s">
        <v>1371</v>
      </c>
      <c r="I443" s="55" t="s">
        <v>854</v>
      </c>
      <c r="J443" s="55" t="s">
        <v>855</v>
      </c>
      <c r="K443" s="55" t="s">
        <v>394</v>
      </c>
      <c r="L443" s="55" t="s">
        <v>414</v>
      </c>
      <c r="M443" s="85"/>
      <c r="N443" s="56" t="s">
        <v>855</v>
      </c>
      <c r="O443" s="35">
        <v>4737689.4000000004</v>
      </c>
      <c r="P443" s="35">
        <v>4720132.5</v>
      </c>
    </row>
    <row r="444" spans="1:16" ht="31.2">
      <c r="A444" s="55" t="s">
        <v>1399</v>
      </c>
      <c r="B444" s="59" t="s">
        <v>1136</v>
      </c>
      <c r="C444" s="55" t="s">
        <v>161</v>
      </c>
      <c r="D444" s="83" t="s">
        <v>8</v>
      </c>
      <c r="E444" s="84"/>
      <c r="F444" s="83" t="s">
        <v>1371</v>
      </c>
      <c r="G444" s="83" t="s">
        <v>1372</v>
      </c>
      <c r="H444" s="55" t="s">
        <v>1371</v>
      </c>
      <c r="I444" s="55" t="s">
        <v>854</v>
      </c>
      <c r="J444" s="55" t="s">
        <v>855</v>
      </c>
      <c r="K444" s="55" t="s">
        <v>599</v>
      </c>
      <c r="L444" s="55" t="s">
        <v>1136</v>
      </c>
      <c r="M444" s="85"/>
      <c r="N444" s="56" t="s">
        <v>1136</v>
      </c>
      <c r="O444" s="35">
        <v>4737689.4000000004</v>
      </c>
      <c r="P444" s="35">
        <v>4720132.5</v>
      </c>
    </row>
    <row r="445" spans="1:16" ht="15.6">
      <c r="A445" s="55" t="s">
        <v>1400</v>
      </c>
      <c r="B445" s="59" t="s">
        <v>1504</v>
      </c>
      <c r="C445" s="55" t="s">
        <v>161</v>
      </c>
      <c r="D445" s="83" t="s">
        <v>8</v>
      </c>
      <c r="E445" s="84"/>
      <c r="F445" s="83" t="s">
        <v>1371</v>
      </c>
      <c r="G445" s="83" t="s">
        <v>1372</v>
      </c>
      <c r="H445" s="55" t="s">
        <v>1371</v>
      </c>
      <c r="I445" s="55" t="s">
        <v>854</v>
      </c>
      <c r="J445" s="55" t="s">
        <v>855</v>
      </c>
      <c r="K445" s="55" t="s">
        <v>1503</v>
      </c>
      <c r="L445" s="55" t="s">
        <v>1504</v>
      </c>
      <c r="M445" s="85"/>
      <c r="N445" s="56" t="s">
        <v>1504</v>
      </c>
      <c r="O445" s="35">
        <v>4737689.4000000004</v>
      </c>
      <c r="P445" s="35">
        <v>4720132.5</v>
      </c>
    </row>
    <row r="446" spans="1:16" ht="46.8">
      <c r="A446" s="55" t="s">
        <v>1401</v>
      </c>
      <c r="B446" s="59" t="s">
        <v>293</v>
      </c>
      <c r="C446" s="55" t="s">
        <v>161</v>
      </c>
      <c r="D446" s="83" t="s">
        <v>8</v>
      </c>
      <c r="E446" s="84"/>
      <c r="F446" s="83" t="s">
        <v>1371</v>
      </c>
      <c r="G446" s="83" t="s">
        <v>1372</v>
      </c>
      <c r="H446" s="55" t="s">
        <v>1371</v>
      </c>
      <c r="I446" s="55" t="s">
        <v>292</v>
      </c>
      <c r="J446" s="55" t="s">
        <v>293</v>
      </c>
      <c r="K446" s="55" t="s">
        <v>394</v>
      </c>
      <c r="L446" s="55" t="s">
        <v>414</v>
      </c>
      <c r="M446" s="85"/>
      <c r="N446" s="56" t="s">
        <v>293</v>
      </c>
      <c r="O446" s="35">
        <v>3644000</v>
      </c>
      <c r="P446" s="35">
        <v>0</v>
      </c>
    </row>
    <row r="447" spans="1:16" ht="15.6">
      <c r="A447" s="55" t="s">
        <v>1402</v>
      </c>
      <c r="B447" s="59" t="s">
        <v>327</v>
      </c>
      <c r="C447" s="55" t="s">
        <v>161</v>
      </c>
      <c r="D447" s="83" t="s">
        <v>8</v>
      </c>
      <c r="E447" s="84"/>
      <c r="F447" s="83" t="s">
        <v>1371</v>
      </c>
      <c r="G447" s="83" t="s">
        <v>1372</v>
      </c>
      <c r="H447" s="55" t="s">
        <v>1371</v>
      </c>
      <c r="I447" s="55" t="s">
        <v>328</v>
      </c>
      <c r="J447" s="55" t="s">
        <v>327</v>
      </c>
      <c r="K447" s="55" t="s">
        <v>394</v>
      </c>
      <c r="L447" s="55" t="s">
        <v>414</v>
      </c>
      <c r="M447" s="85"/>
      <c r="N447" s="56" t="s">
        <v>327</v>
      </c>
      <c r="O447" s="35">
        <v>3644000</v>
      </c>
      <c r="P447" s="35">
        <v>0</v>
      </c>
    </row>
    <row r="448" spans="1:16" ht="31.2">
      <c r="A448" s="55" t="s">
        <v>1403</v>
      </c>
      <c r="B448" s="59" t="s">
        <v>673</v>
      </c>
      <c r="C448" s="55" t="s">
        <v>161</v>
      </c>
      <c r="D448" s="83" t="s">
        <v>8</v>
      </c>
      <c r="E448" s="84"/>
      <c r="F448" s="83" t="s">
        <v>1371</v>
      </c>
      <c r="G448" s="83" t="s">
        <v>1372</v>
      </c>
      <c r="H448" s="55" t="s">
        <v>1371</v>
      </c>
      <c r="I448" s="55" t="s">
        <v>328</v>
      </c>
      <c r="J448" s="55" t="s">
        <v>327</v>
      </c>
      <c r="K448" s="55" t="s">
        <v>651</v>
      </c>
      <c r="L448" s="55" t="s">
        <v>673</v>
      </c>
      <c r="M448" s="85"/>
      <c r="N448" s="56" t="s">
        <v>673</v>
      </c>
      <c r="O448" s="35">
        <v>3644000</v>
      </c>
      <c r="P448" s="35">
        <v>0</v>
      </c>
    </row>
    <row r="449" spans="1:16" ht="109.2">
      <c r="A449" s="55" t="s">
        <v>112</v>
      </c>
      <c r="B449" s="59" t="s">
        <v>334</v>
      </c>
      <c r="C449" s="55" t="s">
        <v>161</v>
      </c>
      <c r="D449" s="83" t="s">
        <v>8</v>
      </c>
      <c r="E449" s="84"/>
      <c r="F449" s="83" t="s">
        <v>1371</v>
      </c>
      <c r="G449" s="83" t="s">
        <v>1372</v>
      </c>
      <c r="H449" s="55" t="s">
        <v>1371</v>
      </c>
      <c r="I449" s="55" t="s">
        <v>328</v>
      </c>
      <c r="J449" s="55" t="s">
        <v>327</v>
      </c>
      <c r="K449" s="55" t="s">
        <v>1434</v>
      </c>
      <c r="L449" s="55" t="s">
        <v>334</v>
      </c>
      <c r="M449" s="85"/>
      <c r="N449" s="56" t="s">
        <v>334</v>
      </c>
      <c r="O449" s="35">
        <v>3644000</v>
      </c>
      <c r="P449" s="35">
        <v>0</v>
      </c>
    </row>
    <row r="450" spans="1:16" ht="15.6">
      <c r="A450" s="82" t="s">
        <v>1404</v>
      </c>
      <c r="B450" s="57" t="s">
        <v>1093</v>
      </c>
      <c r="C450" s="82" t="s">
        <v>161</v>
      </c>
      <c r="D450" s="83" t="s">
        <v>8</v>
      </c>
      <c r="E450" s="84"/>
      <c r="F450" s="83" t="s">
        <v>1092</v>
      </c>
      <c r="G450" s="83" t="s">
        <v>1093</v>
      </c>
      <c r="H450" s="82" t="s">
        <v>1092</v>
      </c>
      <c r="I450" s="82" t="s">
        <v>394</v>
      </c>
      <c r="J450" s="55" t="s">
        <v>413</v>
      </c>
      <c r="K450" s="82" t="s">
        <v>394</v>
      </c>
      <c r="L450" s="55" t="s">
        <v>414</v>
      </c>
      <c r="M450" s="85"/>
      <c r="N450" s="56" t="s">
        <v>1093</v>
      </c>
      <c r="O450" s="97">
        <v>34632652.090000004</v>
      </c>
      <c r="P450" s="97">
        <v>35986383.32</v>
      </c>
    </row>
    <row r="451" spans="1:16" ht="15.6">
      <c r="A451" s="82" t="s">
        <v>1405</v>
      </c>
      <c r="B451" s="57" t="s">
        <v>1096</v>
      </c>
      <c r="C451" s="82" t="s">
        <v>161</v>
      </c>
      <c r="D451" s="83" t="s">
        <v>8</v>
      </c>
      <c r="E451" s="84"/>
      <c r="F451" s="83" t="s">
        <v>1095</v>
      </c>
      <c r="G451" s="83" t="s">
        <v>1096</v>
      </c>
      <c r="H451" s="82" t="s">
        <v>1095</v>
      </c>
      <c r="I451" s="82" t="s">
        <v>394</v>
      </c>
      <c r="J451" s="55" t="s">
        <v>413</v>
      </c>
      <c r="K451" s="82" t="s">
        <v>394</v>
      </c>
      <c r="L451" s="55" t="s">
        <v>414</v>
      </c>
      <c r="M451" s="85"/>
      <c r="N451" s="56" t="s">
        <v>1096</v>
      </c>
      <c r="O451" s="97">
        <v>31297190.620000001</v>
      </c>
      <c r="P451" s="97">
        <v>32652081.890000001</v>
      </c>
    </row>
    <row r="452" spans="1:16" ht="46.8">
      <c r="A452" s="55" t="s">
        <v>1406</v>
      </c>
      <c r="B452" s="59" t="s">
        <v>1155</v>
      </c>
      <c r="C452" s="55" t="s">
        <v>161</v>
      </c>
      <c r="D452" s="83" t="s">
        <v>8</v>
      </c>
      <c r="E452" s="84"/>
      <c r="F452" s="83" t="s">
        <v>1095</v>
      </c>
      <c r="G452" s="83" t="s">
        <v>1096</v>
      </c>
      <c r="H452" s="55" t="s">
        <v>1095</v>
      </c>
      <c r="I452" s="55" t="s">
        <v>721</v>
      </c>
      <c r="J452" s="55" t="s">
        <v>1155</v>
      </c>
      <c r="K452" s="55" t="s">
        <v>394</v>
      </c>
      <c r="L452" s="55" t="s">
        <v>414</v>
      </c>
      <c r="M452" s="85"/>
      <c r="N452" s="56" t="s">
        <v>1155</v>
      </c>
      <c r="O452" s="35">
        <v>31297190.620000001</v>
      </c>
      <c r="P452" s="35">
        <v>32652081.890000001</v>
      </c>
    </row>
    <row r="453" spans="1:16" ht="31.2">
      <c r="A453" s="55" t="s">
        <v>1407</v>
      </c>
      <c r="B453" s="59" t="s">
        <v>908</v>
      </c>
      <c r="C453" s="55" t="s">
        <v>161</v>
      </c>
      <c r="D453" s="83" t="s">
        <v>8</v>
      </c>
      <c r="E453" s="84"/>
      <c r="F453" s="83" t="s">
        <v>1095</v>
      </c>
      <c r="G453" s="83" t="s">
        <v>1096</v>
      </c>
      <c r="H453" s="55" t="s">
        <v>1095</v>
      </c>
      <c r="I453" s="55" t="s">
        <v>907</v>
      </c>
      <c r="J453" s="55" t="s">
        <v>908</v>
      </c>
      <c r="K453" s="55" t="s">
        <v>394</v>
      </c>
      <c r="L453" s="55" t="s">
        <v>414</v>
      </c>
      <c r="M453" s="85"/>
      <c r="N453" s="56" t="s">
        <v>908</v>
      </c>
      <c r="O453" s="35">
        <v>23754854.620000001</v>
      </c>
      <c r="P453" s="35">
        <v>23765329.25</v>
      </c>
    </row>
    <row r="454" spans="1:16" ht="31.2">
      <c r="A454" s="55" t="s">
        <v>1408</v>
      </c>
      <c r="B454" s="59" t="s">
        <v>910</v>
      </c>
      <c r="C454" s="55" t="s">
        <v>161</v>
      </c>
      <c r="D454" s="83" t="s">
        <v>8</v>
      </c>
      <c r="E454" s="84"/>
      <c r="F454" s="83" t="s">
        <v>1095</v>
      </c>
      <c r="G454" s="83" t="s">
        <v>1096</v>
      </c>
      <c r="H454" s="55" t="s">
        <v>1095</v>
      </c>
      <c r="I454" s="55" t="s">
        <v>909</v>
      </c>
      <c r="J454" s="55" t="s">
        <v>910</v>
      </c>
      <c r="K454" s="55" t="s">
        <v>394</v>
      </c>
      <c r="L454" s="55" t="s">
        <v>414</v>
      </c>
      <c r="M454" s="85"/>
      <c r="N454" s="56" t="s">
        <v>910</v>
      </c>
      <c r="O454" s="35">
        <v>22851383.25</v>
      </c>
      <c r="P454" s="35">
        <v>22870892.59</v>
      </c>
    </row>
    <row r="455" spans="1:16" ht="31.2">
      <c r="A455" s="55" t="s">
        <v>1409</v>
      </c>
      <c r="B455" s="59" t="s">
        <v>1136</v>
      </c>
      <c r="C455" s="55" t="s">
        <v>161</v>
      </c>
      <c r="D455" s="83" t="s">
        <v>8</v>
      </c>
      <c r="E455" s="84"/>
      <c r="F455" s="83" t="s">
        <v>1095</v>
      </c>
      <c r="G455" s="83" t="s">
        <v>1096</v>
      </c>
      <c r="H455" s="55" t="s">
        <v>1095</v>
      </c>
      <c r="I455" s="55" t="s">
        <v>909</v>
      </c>
      <c r="J455" s="55" t="s">
        <v>910</v>
      </c>
      <c r="K455" s="55" t="s">
        <v>599</v>
      </c>
      <c r="L455" s="55" t="s">
        <v>1136</v>
      </c>
      <c r="M455" s="85"/>
      <c r="N455" s="56" t="s">
        <v>1136</v>
      </c>
      <c r="O455" s="35">
        <v>22851383.25</v>
      </c>
      <c r="P455" s="35">
        <v>22870892.59</v>
      </c>
    </row>
    <row r="456" spans="1:16" ht="15.6">
      <c r="A456" s="55" t="s">
        <v>1410</v>
      </c>
      <c r="B456" s="59" t="s">
        <v>1504</v>
      </c>
      <c r="C456" s="55" t="s">
        <v>161</v>
      </c>
      <c r="D456" s="83" t="s">
        <v>8</v>
      </c>
      <c r="E456" s="84"/>
      <c r="F456" s="83" t="s">
        <v>1095</v>
      </c>
      <c r="G456" s="83" t="s">
        <v>1096</v>
      </c>
      <c r="H456" s="55" t="s">
        <v>1095</v>
      </c>
      <c r="I456" s="55" t="s">
        <v>909</v>
      </c>
      <c r="J456" s="55" t="s">
        <v>910</v>
      </c>
      <c r="K456" s="55" t="s">
        <v>1503</v>
      </c>
      <c r="L456" s="55" t="s">
        <v>1504</v>
      </c>
      <c r="M456" s="85"/>
      <c r="N456" s="56" t="s">
        <v>1504</v>
      </c>
      <c r="O456" s="35">
        <v>22851383.25</v>
      </c>
      <c r="P456" s="35">
        <v>22870892.59</v>
      </c>
    </row>
    <row r="457" spans="1:16" ht="31.2">
      <c r="A457" s="55" t="s">
        <v>1411</v>
      </c>
      <c r="B457" s="59" t="s">
        <v>912</v>
      </c>
      <c r="C457" s="55" t="s">
        <v>161</v>
      </c>
      <c r="D457" s="83" t="s">
        <v>8</v>
      </c>
      <c r="E457" s="84"/>
      <c r="F457" s="83" t="s">
        <v>1095</v>
      </c>
      <c r="G457" s="83" t="s">
        <v>1096</v>
      </c>
      <c r="H457" s="55" t="s">
        <v>1095</v>
      </c>
      <c r="I457" s="55" t="s">
        <v>911</v>
      </c>
      <c r="J457" s="55" t="s">
        <v>912</v>
      </c>
      <c r="K457" s="55" t="s">
        <v>394</v>
      </c>
      <c r="L457" s="55" t="s">
        <v>414</v>
      </c>
      <c r="M457" s="85"/>
      <c r="N457" s="56" t="s">
        <v>912</v>
      </c>
      <c r="O457" s="35">
        <v>849807.37</v>
      </c>
      <c r="P457" s="35">
        <v>841309.3</v>
      </c>
    </row>
    <row r="458" spans="1:16" ht="31.2">
      <c r="A458" s="55" t="s">
        <v>1412</v>
      </c>
      <c r="B458" s="59" t="s">
        <v>1136</v>
      </c>
      <c r="C458" s="55" t="s">
        <v>161</v>
      </c>
      <c r="D458" s="83" t="s">
        <v>8</v>
      </c>
      <c r="E458" s="84"/>
      <c r="F458" s="83" t="s">
        <v>1095</v>
      </c>
      <c r="G458" s="83" t="s">
        <v>1096</v>
      </c>
      <c r="H458" s="55" t="s">
        <v>1095</v>
      </c>
      <c r="I458" s="55" t="s">
        <v>911</v>
      </c>
      <c r="J458" s="55" t="s">
        <v>912</v>
      </c>
      <c r="K458" s="55" t="s">
        <v>599</v>
      </c>
      <c r="L458" s="55" t="s">
        <v>1136</v>
      </c>
      <c r="M458" s="85"/>
      <c r="N458" s="56" t="s">
        <v>1136</v>
      </c>
      <c r="O458" s="35">
        <v>849807.37</v>
      </c>
      <c r="P458" s="35">
        <v>841309.3</v>
      </c>
    </row>
    <row r="459" spans="1:16" ht="15.6">
      <c r="A459" s="55" t="s">
        <v>1414</v>
      </c>
      <c r="B459" s="59" t="s">
        <v>1504</v>
      </c>
      <c r="C459" s="55" t="s">
        <v>161</v>
      </c>
      <c r="D459" s="83" t="s">
        <v>8</v>
      </c>
      <c r="E459" s="84"/>
      <c r="F459" s="83" t="s">
        <v>1095</v>
      </c>
      <c r="G459" s="83" t="s">
        <v>1096</v>
      </c>
      <c r="H459" s="55" t="s">
        <v>1095</v>
      </c>
      <c r="I459" s="55" t="s">
        <v>911</v>
      </c>
      <c r="J459" s="55" t="s">
        <v>912</v>
      </c>
      <c r="K459" s="55" t="s">
        <v>1503</v>
      </c>
      <c r="L459" s="55" t="s">
        <v>1504</v>
      </c>
      <c r="M459" s="85"/>
      <c r="N459" s="56" t="s">
        <v>1504</v>
      </c>
      <c r="O459" s="35">
        <v>849807.37</v>
      </c>
      <c r="P459" s="35">
        <v>841309.3</v>
      </c>
    </row>
    <row r="460" spans="1:16" ht="46.8">
      <c r="A460" s="55" t="s">
        <v>1415</v>
      </c>
      <c r="B460" s="59" t="s">
        <v>914</v>
      </c>
      <c r="C460" s="55" t="s">
        <v>161</v>
      </c>
      <c r="D460" s="83" t="s">
        <v>8</v>
      </c>
      <c r="E460" s="84"/>
      <c r="F460" s="83" t="s">
        <v>1095</v>
      </c>
      <c r="G460" s="83" t="s">
        <v>1096</v>
      </c>
      <c r="H460" s="55" t="s">
        <v>1095</v>
      </c>
      <c r="I460" s="55" t="s">
        <v>913</v>
      </c>
      <c r="J460" s="55" t="s">
        <v>914</v>
      </c>
      <c r="K460" s="55" t="s">
        <v>394</v>
      </c>
      <c r="L460" s="55" t="s">
        <v>414</v>
      </c>
      <c r="M460" s="85"/>
      <c r="N460" s="56" t="s">
        <v>914</v>
      </c>
      <c r="O460" s="35">
        <v>53664</v>
      </c>
      <c r="P460" s="35">
        <v>53127.360000000001</v>
      </c>
    </row>
    <row r="461" spans="1:16" ht="31.2">
      <c r="A461" s="55" t="s">
        <v>1416</v>
      </c>
      <c r="B461" s="59" t="s">
        <v>1136</v>
      </c>
      <c r="C461" s="55" t="s">
        <v>161</v>
      </c>
      <c r="D461" s="83" t="s">
        <v>8</v>
      </c>
      <c r="E461" s="84"/>
      <c r="F461" s="83" t="s">
        <v>1095</v>
      </c>
      <c r="G461" s="83" t="s">
        <v>1096</v>
      </c>
      <c r="H461" s="55" t="s">
        <v>1095</v>
      </c>
      <c r="I461" s="55" t="s">
        <v>913</v>
      </c>
      <c r="J461" s="55" t="s">
        <v>914</v>
      </c>
      <c r="K461" s="55" t="s">
        <v>599</v>
      </c>
      <c r="L461" s="55" t="s">
        <v>1136</v>
      </c>
      <c r="M461" s="85"/>
      <c r="N461" s="56" t="s">
        <v>1136</v>
      </c>
      <c r="O461" s="35">
        <v>53664</v>
      </c>
      <c r="P461" s="35">
        <v>53127.360000000001</v>
      </c>
    </row>
    <row r="462" spans="1:16" ht="15.6">
      <c r="A462" s="55" t="s">
        <v>1417</v>
      </c>
      <c r="B462" s="59" t="s">
        <v>1504</v>
      </c>
      <c r="C462" s="55" t="s">
        <v>161</v>
      </c>
      <c r="D462" s="83" t="s">
        <v>8</v>
      </c>
      <c r="E462" s="84"/>
      <c r="F462" s="83" t="s">
        <v>1095</v>
      </c>
      <c r="G462" s="83" t="s">
        <v>1096</v>
      </c>
      <c r="H462" s="55" t="s">
        <v>1095</v>
      </c>
      <c r="I462" s="55" t="s">
        <v>913</v>
      </c>
      <c r="J462" s="55" t="s">
        <v>914</v>
      </c>
      <c r="K462" s="55" t="s">
        <v>1503</v>
      </c>
      <c r="L462" s="55" t="s">
        <v>1504</v>
      </c>
      <c r="M462" s="85"/>
      <c r="N462" s="56" t="s">
        <v>1504</v>
      </c>
      <c r="O462" s="35">
        <v>53664</v>
      </c>
      <c r="P462" s="35">
        <v>53127.360000000001</v>
      </c>
    </row>
    <row r="463" spans="1:16" ht="46.8">
      <c r="A463" s="55" t="s">
        <v>1418</v>
      </c>
      <c r="B463" s="59" t="s">
        <v>293</v>
      </c>
      <c r="C463" s="55" t="s">
        <v>161</v>
      </c>
      <c r="D463" s="83" t="s">
        <v>8</v>
      </c>
      <c r="E463" s="84"/>
      <c r="F463" s="83" t="s">
        <v>1095</v>
      </c>
      <c r="G463" s="83" t="s">
        <v>1096</v>
      </c>
      <c r="H463" s="55" t="s">
        <v>1095</v>
      </c>
      <c r="I463" s="55" t="s">
        <v>292</v>
      </c>
      <c r="J463" s="55" t="s">
        <v>293</v>
      </c>
      <c r="K463" s="55" t="s">
        <v>394</v>
      </c>
      <c r="L463" s="55" t="s">
        <v>414</v>
      </c>
      <c r="M463" s="85"/>
      <c r="N463" s="56" t="s">
        <v>293</v>
      </c>
      <c r="O463" s="35">
        <v>7500000</v>
      </c>
      <c r="P463" s="35">
        <v>8844840</v>
      </c>
    </row>
    <row r="464" spans="1:16" ht="15.6">
      <c r="A464" s="55" t="s">
        <v>1419</v>
      </c>
      <c r="B464" s="59" t="s">
        <v>329</v>
      </c>
      <c r="C464" s="55" t="s">
        <v>161</v>
      </c>
      <c r="D464" s="83" t="s">
        <v>8</v>
      </c>
      <c r="E464" s="84"/>
      <c r="F464" s="83" t="s">
        <v>1095</v>
      </c>
      <c r="G464" s="83" t="s">
        <v>1096</v>
      </c>
      <c r="H464" s="55" t="s">
        <v>1095</v>
      </c>
      <c r="I464" s="55" t="s">
        <v>330</v>
      </c>
      <c r="J464" s="55" t="s">
        <v>329</v>
      </c>
      <c r="K464" s="55" t="s">
        <v>394</v>
      </c>
      <c r="L464" s="55" t="s">
        <v>414</v>
      </c>
      <c r="M464" s="85"/>
      <c r="N464" s="56" t="s">
        <v>329</v>
      </c>
      <c r="O464" s="35">
        <v>7500000</v>
      </c>
      <c r="P464" s="35">
        <v>8844840</v>
      </c>
    </row>
    <row r="465" spans="1:16" ht="31.2">
      <c r="A465" s="55" t="s">
        <v>1420</v>
      </c>
      <c r="B465" s="59" t="s">
        <v>673</v>
      </c>
      <c r="C465" s="55" t="s">
        <v>161</v>
      </c>
      <c r="D465" s="83" t="s">
        <v>8</v>
      </c>
      <c r="E465" s="84"/>
      <c r="F465" s="83" t="s">
        <v>1095</v>
      </c>
      <c r="G465" s="83" t="s">
        <v>1096</v>
      </c>
      <c r="H465" s="55" t="s">
        <v>1095</v>
      </c>
      <c r="I465" s="55" t="s">
        <v>330</v>
      </c>
      <c r="J465" s="55" t="s">
        <v>329</v>
      </c>
      <c r="K465" s="55" t="s">
        <v>651</v>
      </c>
      <c r="L465" s="55" t="s">
        <v>673</v>
      </c>
      <c r="M465" s="85"/>
      <c r="N465" s="56" t="s">
        <v>673</v>
      </c>
      <c r="O465" s="35">
        <v>7500000</v>
      </c>
      <c r="P465" s="35">
        <v>8844840</v>
      </c>
    </row>
    <row r="466" spans="1:16" ht="109.2">
      <c r="A466" s="55" t="s">
        <v>1421</v>
      </c>
      <c r="B466" s="59" t="s">
        <v>334</v>
      </c>
      <c r="C466" s="55" t="s">
        <v>161</v>
      </c>
      <c r="D466" s="83" t="s">
        <v>8</v>
      </c>
      <c r="E466" s="84"/>
      <c r="F466" s="83" t="s">
        <v>1095</v>
      </c>
      <c r="G466" s="83" t="s">
        <v>1096</v>
      </c>
      <c r="H466" s="55" t="s">
        <v>1095</v>
      </c>
      <c r="I466" s="55" t="s">
        <v>330</v>
      </c>
      <c r="J466" s="55" t="s">
        <v>329</v>
      </c>
      <c r="K466" s="55" t="s">
        <v>1434</v>
      </c>
      <c r="L466" s="55" t="s">
        <v>334</v>
      </c>
      <c r="M466" s="85"/>
      <c r="N466" s="56" t="s">
        <v>334</v>
      </c>
      <c r="O466" s="35">
        <v>7500000</v>
      </c>
      <c r="P466" s="35">
        <v>8844840</v>
      </c>
    </row>
    <row r="467" spans="1:16" ht="31.2">
      <c r="A467" s="55" t="s">
        <v>1422</v>
      </c>
      <c r="B467" s="59" t="s">
        <v>916</v>
      </c>
      <c r="C467" s="55" t="s">
        <v>161</v>
      </c>
      <c r="D467" s="83" t="s">
        <v>8</v>
      </c>
      <c r="E467" s="84"/>
      <c r="F467" s="83" t="s">
        <v>1095</v>
      </c>
      <c r="G467" s="83" t="s">
        <v>1096</v>
      </c>
      <c r="H467" s="55" t="s">
        <v>1095</v>
      </c>
      <c r="I467" s="55" t="s">
        <v>915</v>
      </c>
      <c r="J467" s="55" t="s">
        <v>916</v>
      </c>
      <c r="K467" s="55" t="s">
        <v>394</v>
      </c>
      <c r="L467" s="55" t="s">
        <v>414</v>
      </c>
      <c r="M467" s="85"/>
      <c r="N467" s="56" t="s">
        <v>916</v>
      </c>
      <c r="O467" s="35">
        <v>42336</v>
      </c>
      <c r="P467" s="35">
        <v>41912.639999999999</v>
      </c>
    </row>
    <row r="468" spans="1:16" ht="15.6">
      <c r="A468" s="55" t="s">
        <v>1423</v>
      </c>
      <c r="B468" s="59" t="s">
        <v>918</v>
      </c>
      <c r="C468" s="55" t="s">
        <v>161</v>
      </c>
      <c r="D468" s="83" t="s">
        <v>8</v>
      </c>
      <c r="E468" s="84"/>
      <c r="F468" s="83" t="s">
        <v>1095</v>
      </c>
      <c r="G468" s="83" t="s">
        <v>1096</v>
      </c>
      <c r="H468" s="55" t="s">
        <v>1095</v>
      </c>
      <c r="I468" s="55" t="s">
        <v>917</v>
      </c>
      <c r="J468" s="55" t="s">
        <v>918</v>
      </c>
      <c r="K468" s="55" t="s">
        <v>394</v>
      </c>
      <c r="L468" s="55" t="s">
        <v>414</v>
      </c>
      <c r="M468" s="85"/>
      <c r="N468" s="56" t="s">
        <v>918</v>
      </c>
      <c r="O468" s="35">
        <v>42336</v>
      </c>
      <c r="P468" s="35">
        <v>41912.639999999999</v>
      </c>
    </row>
    <row r="469" spans="1:16" ht="31.2">
      <c r="A469" s="55" t="s">
        <v>1424</v>
      </c>
      <c r="B469" s="59" t="s">
        <v>1136</v>
      </c>
      <c r="C469" s="55" t="s">
        <v>161</v>
      </c>
      <c r="D469" s="83" t="s">
        <v>8</v>
      </c>
      <c r="E469" s="84"/>
      <c r="F469" s="83" t="s">
        <v>1095</v>
      </c>
      <c r="G469" s="83" t="s">
        <v>1096</v>
      </c>
      <c r="H469" s="55" t="s">
        <v>1095</v>
      </c>
      <c r="I469" s="55" t="s">
        <v>917</v>
      </c>
      <c r="J469" s="55" t="s">
        <v>918</v>
      </c>
      <c r="K469" s="55" t="s">
        <v>599</v>
      </c>
      <c r="L469" s="55" t="s">
        <v>1136</v>
      </c>
      <c r="M469" s="85"/>
      <c r="N469" s="56" t="s">
        <v>1136</v>
      </c>
      <c r="O469" s="35">
        <v>42336</v>
      </c>
      <c r="P469" s="35">
        <v>41912.639999999999</v>
      </c>
    </row>
    <row r="470" spans="1:16" ht="15.6">
      <c r="A470" s="55" t="s">
        <v>1425</v>
      </c>
      <c r="B470" s="59" t="s">
        <v>1504</v>
      </c>
      <c r="C470" s="55" t="s">
        <v>161</v>
      </c>
      <c r="D470" s="83" t="s">
        <v>8</v>
      </c>
      <c r="E470" s="84"/>
      <c r="F470" s="83" t="s">
        <v>1095</v>
      </c>
      <c r="G470" s="83" t="s">
        <v>1096</v>
      </c>
      <c r="H470" s="55" t="s">
        <v>1095</v>
      </c>
      <c r="I470" s="55" t="s">
        <v>917</v>
      </c>
      <c r="J470" s="55" t="s">
        <v>918</v>
      </c>
      <c r="K470" s="55" t="s">
        <v>1503</v>
      </c>
      <c r="L470" s="55" t="s">
        <v>1504</v>
      </c>
      <c r="M470" s="85"/>
      <c r="N470" s="56" t="s">
        <v>1504</v>
      </c>
      <c r="O470" s="35">
        <v>42336</v>
      </c>
      <c r="P470" s="35">
        <v>41912.639999999999</v>
      </c>
    </row>
    <row r="471" spans="1:16" ht="31.2">
      <c r="A471" s="82" t="s">
        <v>1426</v>
      </c>
      <c r="B471" s="57" t="s">
        <v>725</v>
      </c>
      <c r="C471" s="82" t="s">
        <v>161</v>
      </c>
      <c r="D471" s="83" t="s">
        <v>8</v>
      </c>
      <c r="E471" s="84"/>
      <c r="F471" s="83" t="s">
        <v>724</v>
      </c>
      <c r="G471" s="83" t="s">
        <v>725</v>
      </c>
      <c r="H471" s="82" t="s">
        <v>724</v>
      </c>
      <c r="I471" s="82" t="s">
        <v>394</v>
      </c>
      <c r="J471" s="55" t="s">
        <v>413</v>
      </c>
      <c r="K471" s="82" t="s">
        <v>394</v>
      </c>
      <c r="L471" s="55" t="s">
        <v>414</v>
      </c>
      <c r="M471" s="85"/>
      <c r="N471" s="56" t="s">
        <v>725</v>
      </c>
      <c r="O471" s="97">
        <v>3335461.47</v>
      </c>
      <c r="P471" s="97">
        <v>3334301.43</v>
      </c>
    </row>
    <row r="472" spans="1:16" ht="46.8">
      <c r="A472" s="55" t="s">
        <v>1427</v>
      </c>
      <c r="B472" s="59" t="s">
        <v>1155</v>
      </c>
      <c r="C472" s="55" t="s">
        <v>161</v>
      </c>
      <c r="D472" s="83" t="s">
        <v>8</v>
      </c>
      <c r="E472" s="84"/>
      <c r="F472" s="83" t="s">
        <v>724</v>
      </c>
      <c r="G472" s="83" t="s">
        <v>725</v>
      </c>
      <c r="H472" s="55" t="s">
        <v>724</v>
      </c>
      <c r="I472" s="55" t="s">
        <v>721</v>
      </c>
      <c r="J472" s="55" t="s">
        <v>1155</v>
      </c>
      <c r="K472" s="55" t="s">
        <v>394</v>
      </c>
      <c r="L472" s="55" t="s">
        <v>414</v>
      </c>
      <c r="M472" s="85"/>
      <c r="N472" s="56" t="s">
        <v>1155</v>
      </c>
      <c r="O472" s="35">
        <v>3335461.47</v>
      </c>
      <c r="P472" s="35">
        <v>3334301.43</v>
      </c>
    </row>
    <row r="473" spans="1:16" ht="62.4">
      <c r="A473" s="55" t="s">
        <v>1428</v>
      </c>
      <c r="B473" s="59" t="s">
        <v>920</v>
      </c>
      <c r="C473" s="55" t="s">
        <v>161</v>
      </c>
      <c r="D473" s="83" t="s">
        <v>8</v>
      </c>
      <c r="E473" s="84"/>
      <c r="F473" s="83" t="s">
        <v>724</v>
      </c>
      <c r="G473" s="83" t="s">
        <v>725</v>
      </c>
      <c r="H473" s="55" t="s">
        <v>724</v>
      </c>
      <c r="I473" s="55" t="s">
        <v>919</v>
      </c>
      <c r="J473" s="55" t="s">
        <v>920</v>
      </c>
      <c r="K473" s="55" t="s">
        <v>394</v>
      </c>
      <c r="L473" s="55" t="s">
        <v>414</v>
      </c>
      <c r="M473" s="85"/>
      <c r="N473" s="56" t="s">
        <v>920</v>
      </c>
      <c r="O473" s="35">
        <v>3335461.47</v>
      </c>
      <c r="P473" s="35">
        <v>3334301.43</v>
      </c>
    </row>
    <row r="474" spans="1:16" ht="46.8">
      <c r="A474" s="55" t="s">
        <v>1429</v>
      </c>
      <c r="B474" s="59" t="s">
        <v>1121</v>
      </c>
      <c r="C474" s="55" t="s">
        <v>161</v>
      </c>
      <c r="D474" s="83" t="s">
        <v>8</v>
      </c>
      <c r="E474" s="84"/>
      <c r="F474" s="83" t="s">
        <v>724</v>
      </c>
      <c r="G474" s="83" t="s">
        <v>725</v>
      </c>
      <c r="H474" s="55" t="s">
        <v>724</v>
      </c>
      <c r="I474" s="55" t="s">
        <v>921</v>
      </c>
      <c r="J474" s="55" t="s">
        <v>1121</v>
      </c>
      <c r="K474" s="55" t="s">
        <v>394</v>
      </c>
      <c r="L474" s="55" t="s">
        <v>414</v>
      </c>
      <c r="M474" s="85"/>
      <c r="N474" s="56" t="s">
        <v>1121</v>
      </c>
      <c r="O474" s="35">
        <v>929146</v>
      </c>
      <c r="P474" s="35">
        <v>929146</v>
      </c>
    </row>
    <row r="475" spans="1:16" ht="78">
      <c r="A475" s="55" t="s">
        <v>1430</v>
      </c>
      <c r="B475" s="59" t="s">
        <v>418</v>
      </c>
      <c r="C475" s="55" t="s">
        <v>161</v>
      </c>
      <c r="D475" s="83" t="s">
        <v>8</v>
      </c>
      <c r="E475" s="84"/>
      <c r="F475" s="83" t="s">
        <v>724</v>
      </c>
      <c r="G475" s="83" t="s">
        <v>725</v>
      </c>
      <c r="H475" s="55" t="s">
        <v>724</v>
      </c>
      <c r="I475" s="55" t="s">
        <v>921</v>
      </c>
      <c r="J475" s="55" t="s">
        <v>1121</v>
      </c>
      <c r="K475" s="55" t="s">
        <v>417</v>
      </c>
      <c r="L475" s="55" t="s">
        <v>418</v>
      </c>
      <c r="M475" s="85"/>
      <c r="N475" s="56" t="s">
        <v>418</v>
      </c>
      <c r="O475" s="35">
        <v>929146</v>
      </c>
      <c r="P475" s="35">
        <v>929146</v>
      </c>
    </row>
    <row r="476" spans="1:16" ht="31.2">
      <c r="A476" s="55" t="s">
        <v>1431</v>
      </c>
      <c r="B476" s="59" t="s">
        <v>420</v>
      </c>
      <c r="C476" s="55" t="s">
        <v>161</v>
      </c>
      <c r="D476" s="83" t="s">
        <v>8</v>
      </c>
      <c r="E476" s="84"/>
      <c r="F476" s="83" t="s">
        <v>724</v>
      </c>
      <c r="G476" s="83" t="s">
        <v>725</v>
      </c>
      <c r="H476" s="55" t="s">
        <v>724</v>
      </c>
      <c r="I476" s="55" t="s">
        <v>921</v>
      </c>
      <c r="J476" s="55" t="s">
        <v>1121</v>
      </c>
      <c r="K476" s="55" t="s">
        <v>59</v>
      </c>
      <c r="L476" s="55" t="s">
        <v>420</v>
      </c>
      <c r="M476" s="85"/>
      <c r="N476" s="56" t="s">
        <v>420</v>
      </c>
      <c r="O476" s="35">
        <v>929146</v>
      </c>
      <c r="P476" s="35">
        <v>929146</v>
      </c>
    </row>
    <row r="477" spans="1:16" ht="109.2">
      <c r="A477" s="55" t="s">
        <v>1432</v>
      </c>
      <c r="B477" s="59" t="s">
        <v>1196</v>
      </c>
      <c r="C477" s="55" t="s">
        <v>161</v>
      </c>
      <c r="D477" s="83" t="s">
        <v>8</v>
      </c>
      <c r="E477" s="84"/>
      <c r="F477" s="83" t="s">
        <v>724</v>
      </c>
      <c r="G477" s="83" t="s">
        <v>725</v>
      </c>
      <c r="H477" s="55" t="s">
        <v>724</v>
      </c>
      <c r="I477" s="55" t="s">
        <v>922</v>
      </c>
      <c r="J477" s="55" t="s">
        <v>1196</v>
      </c>
      <c r="K477" s="55" t="s">
        <v>394</v>
      </c>
      <c r="L477" s="55" t="s">
        <v>414</v>
      </c>
      <c r="M477" s="85"/>
      <c r="N477" s="56" t="s">
        <v>1196</v>
      </c>
      <c r="O477" s="35">
        <v>2406315.4700000002</v>
      </c>
      <c r="P477" s="35">
        <v>2405155.4300000002</v>
      </c>
    </row>
    <row r="478" spans="1:16" ht="78">
      <c r="A478" s="55" t="s">
        <v>1433</v>
      </c>
      <c r="B478" s="59" t="s">
        <v>418</v>
      </c>
      <c r="C478" s="55" t="s">
        <v>161</v>
      </c>
      <c r="D478" s="83" t="s">
        <v>8</v>
      </c>
      <c r="E478" s="84"/>
      <c r="F478" s="83" t="s">
        <v>724</v>
      </c>
      <c r="G478" s="83" t="s">
        <v>725</v>
      </c>
      <c r="H478" s="55" t="s">
        <v>724</v>
      </c>
      <c r="I478" s="55" t="s">
        <v>922</v>
      </c>
      <c r="J478" s="55" t="s">
        <v>1196</v>
      </c>
      <c r="K478" s="55" t="s">
        <v>417</v>
      </c>
      <c r="L478" s="55" t="s">
        <v>418</v>
      </c>
      <c r="M478" s="85"/>
      <c r="N478" s="56" t="s">
        <v>418</v>
      </c>
      <c r="O478" s="35">
        <v>2276136.4700000002</v>
      </c>
      <c r="P478" s="35">
        <v>2276136.4700000002</v>
      </c>
    </row>
    <row r="479" spans="1:16" ht="15.6">
      <c r="A479" s="55" t="s">
        <v>1434</v>
      </c>
      <c r="B479" s="59" t="s">
        <v>512</v>
      </c>
      <c r="C479" s="55" t="s">
        <v>161</v>
      </c>
      <c r="D479" s="83" t="s">
        <v>8</v>
      </c>
      <c r="E479" s="84"/>
      <c r="F479" s="83" t="s">
        <v>724</v>
      </c>
      <c r="G479" s="83" t="s">
        <v>725</v>
      </c>
      <c r="H479" s="55" t="s">
        <v>724</v>
      </c>
      <c r="I479" s="55" t="s">
        <v>922</v>
      </c>
      <c r="J479" s="55" t="s">
        <v>1196</v>
      </c>
      <c r="K479" s="55" t="s">
        <v>55</v>
      </c>
      <c r="L479" s="55" t="s">
        <v>512</v>
      </c>
      <c r="M479" s="85"/>
      <c r="N479" s="56" t="s">
        <v>512</v>
      </c>
      <c r="O479" s="35">
        <v>2276136.4700000002</v>
      </c>
      <c r="P479" s="35">
        <v>2276136.4700000002</v>
      </c>
    </row>
    <row r="480" spans="1:16" ht="31.2">
      <c r="A480" s="55" t="s">
        <v>1435</v>
      </c>
      <c r="B480" s="59" t="s">
        <v>432</v>
      </c>
      <c r="C480" s="55" t="s">
        <v>161</v>
      </c>
      <c r="D480" s="83" t="s">
        <v>8</v>
      </c>
      <c r="E480" s="84"/>
      <c r="F480" s="83" t="s">
        <v>724</v>
      </c>
      <c r="G480" s="83" t="s">
        <v>725</v>
      </c>
      <c r="H480" s="55" t="s">
        <v>724</v>
      </c>
      <c r="I480" s="55" t="s">
        <v>922</v>
      </c>
      <c r="J480" s="55" t="s">
        <v>1196</v>
      </c>
      <c r="K480" s="55" t="s">
        <v>119</v>
      </c>
      <c r="L480" s="55" t="s">
        <v>432</v>
      </c>
      <c r="M480" s="85"/>
      <c r="N480" s="56" t="s">
        <v>432</v>
      </c>
      <c r="O480" s="35">
        <v>130179</v>
      </c>
      <c r="P480" s="35">
        <v>129018.96</v>
      </c>
    </row>
    <row r="481" spans="1:16" ht="31.2">
      <c r="A481" s="55" t="s">
        <v>1436</v>
      </c>
      <c r="B481" s="59" t="s">
        <v>1122</v>
      </c>
      <c r="C481" s="55" t="s">
        <v>161</v>
      </c>
      <c r="D481" s="83" t="s">
        <v>8</v>
      </c>
      <c r="E481" s="84"/>
      <c r="F481" s="83" t="s">
        <v>724</v>
      </c>
      <c r="G481" s="83" t="s">
        <v>725</v>
      </c>
      <c r="H481" s="55" t="s">
        <v>724</v>
      </c>
      <c r="I481" s="55" t="s">
        <v>922</v>
      </c>
      <c r="J481" s="55" t="s">
        <v>1196</v>
      </c>
      <c r="K481" s="55" t="s">
        <v>434</v>
      </c>
      <c r="L481" s="55" t="s">
        <v>1122</v>
      </c>
      <c r="M481" s="85"/>
      <c r="N481" s="56" t="s">
        <v>1122</v>
      </c>
      <c r="O481" s="35">
        <v>130179</v>
      </c>
      <c r="P481" s="35">
        <v>129018.96</v>
      </c>
    </row>
    <row r="482" spans="1:16" ht="31.2">
      <c r="A482" s="82" t="s">
        <v>1437</v>
      </c>
      <c r="B482" s="57" t="s">
        <v>153</v>
      </c>
      <c r="C482" s="82" t="s">
        <v>50</v>
      </c>
      <c r="D482" s="83" t="s">
        <v>153</v>
      </c>
      <c r="E482" s="84">
        <v>919</v>
      </c>
      <c r="F482" s="83" t="s">
        <v>394</v>
      </c>
      <c r="G482" s="83" t="s">
        <v>413</v>
      </c>
      <c r="H482" s="82" t="s">
        <v>394</v>
      </c>
      <c r="I482" s="82" t="s">
        <v>394</v>
      </c>
      <c r="J482" s="55" t="s">
        <v>413</v>
      </c>
      <c r="K482" s="82" t="s">
        <v>394</v>
      </c>
      <c r="L482" s="55" t="s">
        <v>414</v>
      </c>
      <c r="M482" s="85"/>
      <c r="N482" s="56" t="s">
        <v>413</v>
      </c>
      <c r="O482" s="97">
        <v>38199748</v>
      </c>
      <c r="P482" s="97">
        <v>37995242</v>
      </c>
    </row>
    <row r="483" spans="1:16" ht="15.6">
      <c r="A483" s="82" t="s">
        <v>1438</v>
      </c>
      <c r="B483" s="57" t="s">
        <v>412</v>
      </c>
      <c r="C483" s="82" t="s">
        <v>50</v>
      </c>
      <c r="D483" s="83" t="s">
        <v>153</v>
      </c>
      <c r="E483" s="84">
        <v>919</v>
      </c>
      <c r="F483" s="83" t="s">
        <v>411</v>
      </c>
      <c r="G483" s="83" t="s">
        <v>412</v>
      </c>
      <c r="H483" s="82" t="s">
        <v>411</v>
      </c>
      <c r="I483" s="82" t="s">
        <v>394</v>
      </c>
      <c r="J483" s="55" t="s">
        <v>413</v>
      </c>
      <c r="K483" s="82" t="s">
        <v>394</v>
      </c>
      <c r="L483" s="55" t="s">
        <v>414</v>
      </c>
      <c r="M483" s="85"/>
      <c r="N483" s="56" t="s">
        <v>412</v>
      </c>
      <c r="O483" s="97">
        <v>38094748</v>
      </c>
      <c r="P483" s="97">
        <v>37890242</v>
      </c>
    </row>
    <row r="484" spans="1:16" ht="46.8">
      <c r="A484" s="82" t="s">
        <v>1439</v>
      </c>
      <c r="B484" s="57" t="s">
        <v>468</v>
      </c>
      <c r="C484" s="82" t="s">
        <v>50</v>
      </c>
      <c r="D484" s="83" t="s">
        <v>153</v>
      </c>
      <c r="E484" s="84">
        <v>919</v>
      </c>
      <c r="F484" s="83" t="s">
        <v>467</v>
      </c>
      <c r="G484" s="83" t="s">
        <v>468</v>
      </c>
      <c r="H484" s="82" t="s">
        <v>467</v>
      </c>
      <c r="I484" s="82" t="s">
        <v>394</v>
      </c>
      <c r="J484" s="55" t="s">
        <v>413</v>
      </c>
      <c r="K484" s="82" t="s">
        <v>394</v>
      </c>
      <c r="L484" s="55" t="s">
        <v>414</v>
      </c>
      <c r="M484" s="85"/>
      <c r="N484" s="56" t="s">
        <v>468</v>
      </c>
      <c r="O484" s="97">
        <v>9271805</v>
      </c>
      <c r="P484" s="97">
        <v>9271805</v>
      </c>
    </row>
    <row r="485" spans="1:16" ht="46.8">
      <c r="A485" s="55" t="s">
        <v>1440</v>
      </c>
      <c r="B485" s="59" t="s">
        <v>1150</v>
      </c>
      <c r="C485" s="55" t="s">
        <v>50</v>
      </c>
      <c r="D485" s="83" t="s">
        <v>153</v>
      </c>
      <c r="E485" s="84">
        <v>919</v>
      </c>
      <c r="F485" s="83" t="s">
        <v>467</v>
      </c>
      <c r="G485" s="83" t="s">
        <v>468</v>
      </c>
      <c r="H485" s="55" t="s">
        <v>467</v>
      </c>
      <c r="I485" s="55" t="s">
        <v>1168</v>
      </c>
      <c r="J485" s="55" t="s">
        <v>1150</v>
      </c>
      <c r="K485" s="55" t="s">
        <v>394</v>
      </c>
      <c r="L485" s="55" t="s">
        <v>414</v>
      </c>
      <c r="M485" s="85"/>
      <c r="N485" s="56" t="s">
        <v>1150</v>
      </c>
      <c r="O485" s="35">
        <v>9271805</v>
      </c>
      <c r="P485" s="35">
        <v>9271805</v>
      </c>
    </row>
    <row r="486" spans="1:16" ht="62.4">
      <c r="A486" s="55" t="s">
        <v>1441</v>
      </c>
      <c r="B486" s="59" t="s">
        <v>1170</v>
      </c>
      <c r="C486" s="55" t="s">
        <v>50</v>
      </c>
      <c r="D486" s="83" t="s">
        <v>153</v>
      </c>
      <c r="E486" s="84">
        <v>919</v>
      </c>
      <c r="F486" s="83" t="s">
        <v>467</v>
      </c>
      <c r="G486" s="83" t="s">
        <v>468</v>
      </c>
      <c r="H486" s="55" t="s">
        <v>467</v>
      </c>
      <c r="I486" s="55" t="s">
        <v>1169</v>
      </c>
      <c r="J486" s="55" t="s">
        <v>1170</v>
      </c>
      <c r="K486" s="55" t="s">
        <v>394</v>
      </c>
      <c r="L486" s="55" t="s">
        <v>414</v>
      </c>
      <c r="M486" s="85"/>
      <c r="N486" s="56" t="s">
        <v>1170</v>
      </c>
      <c r="O486" s="35">
        <v>9271805</v>
      </c>
      <c r="P486" s="35">
        <v>9271805</v>
      </c>
    </row>
    <row r="487" spans="1:16" ht="46.8">
      <c r="A487" s="55" t="s">
        <v>1442</v>
      </c>
      <c r="B487" s="59" t="s">
        <v>1121</v>
      </c>
      <c r="C487" s="55" t="s">
        <v>50</v>
      </c>
      <c r="D487" s="83" t="s">
        <v>153</v>
      </c>
      <c r="E487" s="84">
        <v>919</v>
      </c>
      <c r="F487" s="83" t="s">
        <v>467</v>
      </c>
      <c r="G487" s="83" t="s">
        <v>468</v>
      </c>
      <c r="H487" s="55" t="s">
        <v>467</v>
      </c>
      <c r="I487" s="55" t="s">
        <v>1171</v>
      </c>
      <c r="J487" s="55" t="s">
        <v>1121</v>
      </c>
      <c r="K487" s="55" t="s">
        <v>394</v>
      </c>
      <c r="L487" s="55" t="s">
        <v>414</v>
      </c>
      <c r="M487" s="85"/>
      <c r="N487" s="56" t="s">
        <v>1121</v>
      </c>
      <c r="O487" s="35">
        <v>9271805</v>
      </c>
      <c r="P487" s="35">
        <v>9271805</v>
      </c>
    </row>
    <row r="488" spans="1:16" ht="78">
      <c r="A488" s="55" t="s">
        <v>1443</v>
      </c>
      <c r="B488" s="59" t="s">
        <v>418</v>
      </c>
      <c r="C488" s="55" t="s">
        <v>50</v>
      </c>
      <c r="D488" s="83" t="s">
        <v>153</v>
      </c>
      <c r="E488" s="84">
        <v>919</v>
      </c>
      <c r="F488" s="83" t="s">
        <v>467</v>
      </c>
      <c r="G488" s="83" t="s">
        <v>468</v>
      </c>
      <c r="H488" s="55" t="s">
        <v>467</v>
      </c>
      <c r="I488" s="55" t="s">
        <v>1171</v>
      </c>
      <c r="J488" s="55" t="s">
        <v>1121</v>
      </c>
      <c r="K488" s="55" t="s">
        <v>417</v>
      </c>
      <c r="L488" s="55" t="s">
        <v>418</v>
      </c>
      <c r="M488" s="85"/>
      <c r="N488" s="56" t="s">
        <v>418</v>
      </c>
      <c r="O488" s="35">
        <v>8283804</v>
      </c>
      <c r="P488" s="35">
        <v>8283804</v>
      </c>
    </row>
    <row r="489" spans="1:16" ht="31.2">
      <c r="A489" s="55" t="s">
        <v>1444</v>
      </c>
      <c r="B489" s="59" t="s">
        <v>420</v>
      </c>
      <c r="C489" s="55" t="s">
        <v>50</v>
      </c>
      <c r="D489" s="83" t="s">
        <v>153</v>
      </c>
      <c r="E489" s="84">
        <v>919</v>
      </c>
      <c r="F489" s="83" t="s">
        <v>467</v>
      </c>
      <c r="G489" s="83" t="s">
        <v>468</v>
      </c>
      <c r="H489" s="55" t="s">
        <v>467</v>
      </c>
      <c r="I489" s="55" t="s">
        <v>1171</v>
      </c>
      <c r="J489" s="55" t="s">
        <v>1121</v>
      </c>
      <c r="K489" s="55" t="s">
        <v>59</v>
      </c>
      <c r="L489" s="55" t="s">
        <v>420</v>
      </c>
      <c r="M489" s="85"/>
      <c r="N489" s="56" t="s">
        <v>420</v>
      </c>
      <c r="O489" s="35">
        <v>8283804</v>
      </c>
      <c r="P489" s="35">
        <v>8283804</v>
      </c>
    </row>
    <row r="490" spans="1:16" ht="31.2">
      <c r="A490" s="55" t="s">
        <v>1445</v>
      </c>
      <c r="B490" s="59" t="s">
        <v>432</v>
      </c>
      <c r="C490" s="55" t="s">
        <v>50</v>
      </c>
      <c r="D490" s="83" t="s">
        <v>153</v>
      </c>
      <c r="E490" s="84">
        <v>919</v>
      </c>
      <c r="F490" s="83" t="s">
        <v>467</v>
      </c>
      <c r="G490" s="83" t="s">
        <v>468</v>
      </c>
      <c r="H490" s="55" t="s">
        <v>467</v>
      </c>
      <c r="I490" s="55" t="s">
        <v>1171</v>
      </c>
      <c r="J490" s="55" t="s">
        <v>1121</v>
      </c>
      <c r="K490" s="55" t="s">
        <v>119</v>
      </c>
      <c r="L490" s="55" t="s">
        <v>432</v>
      </c>
      <c r="M490" s="85"/>
      <c r="N490" s="56" t="s">
        <v>432</v>
      </c>
      <c r="O490" s="35">
        <v>988001</v>
      </c>
      <c r="P490" s="35">
        <v>988001</v>
      </c>
    </row>
    <row r="491" spans="1:16" ht="31.2">
      <c r="A491" s="55" t="s">
        <v>1446</v>
      </c>
      <c r="B491" s="59" t="s">
        <v>1122</v>
      </c>
      <c r="C491" s="55" t="s">
        <v>50</v>
      </c>
      <c r="D491" s="83" t="s">
        <v>153</v>
      </c>
      <c r="E491" s="84">
        <v>919</v>
      </c>
      <c r="F491" s="83" t="s">
        <v>467</v>
      </c>
      <c r="G491" s="83" t="s">
        <v>468</v>
      </c>
      <c r="H491" s="55" t="s">
        <v>467</v>
      </c>
      <c r="I491" s="55" t="s">
        <v>1171</v>
      </c>
      <c r="J491" s="55" t="s">
        <v>1121</v>
      </c>
      <c r="K491" s="55" t="s">
        <v>434</v>
      </c>
      <c r="L491" s="55" t="s">
        <v>1122</v>
      </c>
      <c r="M491" s="85"/>
      <c r="N491" s="56" t="s">
        <v>1122</v>
      </c>
      <c r="O491" s="35">
        <v>988001</v>
      </c>
      <c r="P491" s="35">
        <v>988001</v>
      </c>
    </row>
    <row r="492" spans="1:16" ht="15.6">
      <c r="A492" s="82" t="s">
        <v>1447</v>
      </c>
      <c r="B492" s="57" t="s">
        <v>499</v>
      </c>
      <c r="C492" s="82" t="s">
        <v>50</v>
      </c>
      <c r="D492" s="83" t="s">
        <v>153</v>
      </c>
      <c r="E492" s="84">
        <v>919</v>
      </c>
      <c r="F492" s="83" t="s">
        <v>498</v>
      </c>
      <c r="G492" s="83" t="s">
        <v>499</v>
      </c>
      <c r="H492" s="82" t="s">
        <v>498</v>
      </c>
      <c r="I492" s="82" t="s">
        <v>394</v>
      </c>
      <c r="J492" s="55" t="s">
        <v>413</v>
      </c>
      <c r="K492" s="82" t="s">
        <v>394</v>
      </c>
      <c r="L492" s="55" t="s">
        <v>414</v>
      </c>
      <c r="M492" s="85"/>
      <c r="N492" s="56" t="s">
        <v>499</v>
      </c>
      <c r="O492" s="97">
        <v>28822943</v>
      </c>
      <c r="P492" s="97">
        <v>28618437</v>
      </c>
    </row>
    <row r="493" spans="1:16" ht="46.8">
      <c r="A493" s="55" t="s">
        <v>1448</v>
      </c>
      <c r="B493" s="59" t="s">
        <v>1150</v>
      </c>
      <c r="C493" s="55" t="s">
        <v>50</v>
      </c>
      <c r="D493" s="83" t="s">
        <v>153</v>
      </c>
      <c r="E493" s="84">
        <v>919</v>
      </c>
      <c r="F493" s="83" t="s">
        <v>498</v>
      </c>
      <c r="G493" s="83" t="s">
        <v>499</v>
      </c>
      <c r="H493" s="55" t="s">
        <v>498</v>
      </c>
      <c r="I493" s="55" t="s">
        <v>1168</v>
      </c>
      <c r="J493" s="55" t="s">
        <v>1150</v>
      </c>
      <c r="K493" s="55" t="s">
        <v>394</v>
      </c>
      <c r="L493" s="55" t="s">
        <v>414</v>
      </c>
      <c r="M493" s="85"/>
      <c r="N493" s="56" t="s">
        <v>1150</v>
      </c>
      <c r="O493" s="35">
        <v>28510219</v>
      </c>
      <c r="P493" s="35">
        <v>28305713</v>
      </c>
    </row>
    <row r="494" spans="1:16" ht="31.2">
      <c r="A494" s="55" t="s">
        <v>1449</v>
      </c>
      <c r="B494" s="59" t="s">
        <v>236</v>
      </c>
      <c r="C494" s="55" t="s">
        <v>50</v>
      </c>
      <c r="D494" s="83" t="s">
        <v>153</v>
      </c>
      <c r="E494" s="84">
        <v>919</v>
      </c>
      <c r="F494" s="83" t="s">
        <v>498</v>
      </c>
      <c r="G494" s="83" t="s">
        <v>499</v>
      </c>
      <c r="H494" s="55" t="s">
        <v>498</v>
      </c>
      <c r="I494" s="55" t="s">
        <v>235</v>
      </c>
      <c r="J494" s="55" t="s">
        <v>236</v>
      </c>
      <c r="K494" s="55" t="s">
        <v>394</v>
      </c>
      <c r="L494" s="55" t="s">
        <v>414</v>
      </c>
      <c r="M494" s="85"/>
      <c r="N494" s="56" t="s">
        <v>236</v>
      </c>
      <c r="O494" s="35">
        <v>28510219</v>
      </c>
      <c r="P494" s="35">
        <v>28305713</v>
      </c>
    </row>
    <row r="495" spans="1:16" ht="93.6">
      <c r="A495" s="55" t="s">
        <v>1450</v>
      </c>
      <c r="B495" s="59" t="s">
        <v>238</v>
      </c>
      <c r="C495" s="55" t="s">
        <v>50</v>
      </c>
      <c r="D495" s="83" t="s">
        <v>153</v>
      </c>
      <c r="E495" s="84">
        <v>919</v>
      </c>
      <c r="F495" s="83" t="s">
        <v>498</v>
      </c>
      <c r="G495" s="83" t="s">
        <v>499</v>
      </c>
      <c r="H495" s="55" t="s">
        <v>498</v>
      </c>
      <c r="I495" s="55" t="s">
        <v>237</v>
      </c>
      <c r="J495" s="55" t="s">
        <v>238</v>
      </c>
      <c r="K495" s="55" t="s">
        <v>394</v>
      </c>
      <c r="L495" s="55" t="s">
        <v>414</v>
      </c>
      <c r="M495" s="85"/>
      <c r="N495" s="56" t="s">
        <v>238</v>
      </c>
      <c r="O495" s="35">
        <v>28510219</v>
      </c>
      <c r="P495" s="35">
        <v>28305713</v>
      </c>
    </row>
    <row r="496" spans="1:16" ht="15.6">
      <c r="A496" s="55" t="s">
        <v>1451</v>
      </c>
      <c r="B496" s="59" t="s">
        <v>441</v>
      </c>
      <c r="C496" s="55" t="s">
        <v>50</v>
      </c>
      <c r="D496" s="83" t="s">
        <v>153</v>
      </c>
      <c r="E496" s="84">
        <v>919</v>
      </c>
      <c r="F496" s="83" t="s">
        <v>498</v>
      </c>
      <c r="G496" s="83" t="s">
        <v>499</v>
      </c>
      <c r="H496" s="55" t="s">
        <v>498</v>
      </c>
      <c r="I496" s="55" t="s">
        <v>237</v>
      </c>
      <c r="J496" s="55" t="s">
        <v>238</v>
      </c>
      <c r="K496" s="55" t="s">
        <v>440</v>
      </c>
      <c r="L496" s="55" t="s">
        <v>441</v>
      </c>
      <c r="M496" s="85"/>
      <c r="N496" s="56" t="s">
        <v>441</v>
      </c>
      <c r="O496" s="35">
        <v>28510219</v>
      </c>
      <c r="P496" s="35">
        <v>28305713</v>
      </c>
    </row>
    <row r="497" spans="1:16" ht="15.6">
      <c r="A497" s="55" t="s">
        <v>1452</v>
      </c>
      <c r="B497" s="59" t="s">
        <v>548</v>
      </c>
      <c r="C497" s="55" t="s">
        <v>50</v>
      </c>
      <c r="D497" s="83" t="s">
        <v>153</v>
      </c>
      <c r="E497" s="84">
        <v>919</v>
      </c>
      <c r="F497" s="83" t="s">
        <v>498</v>
      </c>
      <c r="G497" s="83" t="s">
        <v>499</v>
      </c>
      <c r="H497" s="55" t="s">
        <v>498</v>
      </c>
      <c r="I497" s="55" t="s">
        <v>237</v>
      </c>
      <c r="J497" s="55" t="s">
        <v>238</v>
      </c>
      <c r="K497" s="55" t="s">
        <v>547</v>
      </c>
      <c r="L497" s="55" t="s">
        <v>548</v>
      </c>
      <c r="M497" s="85"/>
      <c r="N497" s="56" t="s">
        <v>548</v>
      </c>
      <c r="O497" s="35">
        <v>28510219</v>
      </c>
      <c r="P497" s="35">
        <v>28305713</v>
      </c>
    </row>
    <row r="498" spans="1:16" ht="15.6">
      <c r="A498" s="55" t="s">
        <v>1453</v>
      </c>
      <c r="B498" s="59" t="s">
        <v>1117</v>
      </c>
      <c r="C498" s="55" t="s">
        <v>50</v>
      </c>
      <c r="D498" s="83" t="s">
        <v>153</v>
      </c>
      <c r="E498" s="84">
        <v>919</v>
      </c>
      <c r="F498" s="83" t="s">
        <v>498</v>
      </c>
      <c r="G498" s="83" t="s">
        <v>499</v>
      </c>
      <c r="H498" s="55" t="s">
        <v>498</v>
      </c>
      <c r="I498" s="55" t="s">
        <v>1116</v>
      </c>
      <c r="J498" s="55" t="s">
        <v>1117</v>
      </c>
      <c r="K498" s="55" t="s">
        <v>394</v>
      </c>
      <c r="L498" s="55" t="s">
        <v>414</v>
      </c>
      <c r="M498" s="85"/>
      <c r="N498" s="56" t="s">
        <v>1117</v>
      </c>
      <c r="O498" s="35">
        <v>312724</v>
      </c>
      <c r="P498" s="35">
        <v>312724</v>
      </c>
    </row>
    <row r="499" spans="1:16" ht="109.2">
      <c r="A499" s="55" t="s">
        <v>1454</v>
      </c>
      <c r="B499" s="59" t="s">
        <v>1176</v>
      </c>
      <c r="C499" s="55" t="s">
        <v>50</v>
      </c>
      <c r="D499" s="83" t="s">
        <v>153</v>
      </c>
      <c r="E499" s="84">
        <v>919</v>
      </c>
      <c r="F499" s="83" t="s">
        <v>498</v>
      </c>
      <c r="G499" s="83" t="s">
        <v>499</v>
      </c>
      <c r="H499" s="55" t="s">
        <v>498</v>
      </c>
      <c r="I499" s="55" t="s">
        <v>1131</v>
      </c>
      <c r="J499" s="55" t="s">
        <v>1176</v>
      </c>
      <c r="K499" s="55" t="s">
        <v>394</v>
      </c>
      <c r="L499" s="55" t="s">
        <v>414</v>
      </c>
      <c r="M499" s="85"/>
      <c r="N499" s="56" t="s">
        <v>1176</v>
      </c>
      <c r="O499" s="35">
        <v>312724</v>
      </c>
      <c r="P499" s="35">
        <v>312724</v>
      </c>
    </row>
    <row r="500" spans="1:16" ht="15.6">
      <c r="A500" s="55" t="s">
        <v>1455</v>
      </c>
      <c r="B500" s="59" t="s">
        <v>539</v>
      </c>
      <c r="C500" s="55" t="s">
        <v>50</v>
      </c>
      <c r="D500" s="83" t="s">
        <v>153</v>
      </c>
      <c r="E500" s="84">
        <v>919</v>
      </c>
      <c r="F500" s="83" t="s">
        <v>498</v>
      </c>
      <c r="G500" s="83" t="s">
        <v>499</v>
      </c>
      <c r="H500" s="55" t="s">
        <v>498</v>
      </c>
      <c r="I500" s="55" t="s">
        <v>1131</v>
      </c>
      <c r="J500" s="55" t="s">
        <v>1176</v>
      </c>
      <c r="K500" s="55" t="s">
        <v>538</v>
      </c>
      <c r="L500" s="55" t="s">
        <v>539</v>
      </c>
      <c r="M500" s="85"/>
      <c r="N500" s="56" t="s">
        <v>539</v>
      </c>
      <c r="O500" s="35">
        <v>312724</v>
      </c>
      <c r="P500" s="35">
        <v>312724</v>
      </c>
    </row>
    <row r="501" spans="1:16" ht="31.2">
      <c r="A501" s="55" t="s">
        <v>1456</v>
      </c>
      <c r="B501" s="59" t="s">
        <v>541</v>
      </c>
      <c r="C501" s="55" t="s">
        <v>50</v>
      </c>
      <c r="D501" s="83" t="s">
        <v>153</v>
      </c>
      <c r="E501" s="84">
        <v>919</v>
      </c>
      <c r="F501" s="83" t="s">
        <v>498</v>
      </c>
      <c r="G501" s="83" t="s">
        <v>499</v>
      </c>
      <c r="H501" s="55" t="s">
        <v>498</v>
      </c>
      <c r="I501" s="55" t="s">
        <v>1131</v>
      </c>
      <c r="J501" s="55" t="s">
        <v>1176</v>
      </c>
      <c r="K501" s="55" t="s">
        <v>540</v>
      </c>
      <c r="L501" s="55" t="s">
        <v>541</v>
      </c>
      <c r="M501" s="85"/>
      <c r="N501" s="56" t="s">
        <v>541</v>
      </c>
      <c r="O501" s="35">
        <v>312724</v>
      </c>
      <c r="P501" s="35">
        <v>312724</v>
      </c>
    </row>
    <row r="502" spans="1:16" ht="31.2">
      <c r="A502" s="82" t="s">
        <v>1457</v>
      </c>
      <c r="B502" s="57" t="s">
        <v>1103</v>
      </c>
      <c r="C502" s="82" t="s">
        <v>50</v>
      </c>
      <c r="D502" s="83" t="s">
        <v>153</v>
      </c>
      <c r="E502" s="84">
        <v>919</v>
      </c>
      <c r="F502" s="83" t="s">
        <v>1102</v>
      </c>
      <c r="G502" s="83" t="s">
        <v>1103</v>
      </c>
      <c r="H502" s="82" t="s">
        <v>1102</v>
      </c>
      <c r="I502" s="82" t="s">
        <v>394</v>
      </c>
      <c r="J502" s="55" t="s">
        <v>413</v>
      </c>
      <c r="K502" s="82" t="s">
        <v>394</v>
      </c>
      <c r="L502" s="55" t="s">
        <v>414</v>
      </c>
      <c r="M502" s="85"/>
      <c r="N502" s="56" t="s">
        <v>1103</v>
      </c>
      <c r="O502" s="97">
        <v>105000</v>
      </c>
      <c r="P502" s="97">
        <v>105000</v>
      </c>
    </row>
    <row r="503" spans="1:16" ht="31.2">
      <c r="A503" s="82" t="s">
        <v>1458</v>
      </c>
      <c r="B503" s="57" t="s">
        <v>1105</v>
      </c>
      <c r="C503" s="82" t="s">
        <v>50</v>
      </c>
      <c r="D503" s="83" t="s">
        <v>153</v>
      </c>
      <c r="E503" s="84">
        <v>919</v>
      </c>
      <c r="F503" s="83" t="s">
        <v>1104</v>
      </c>
      <c r="G503" s="83" t="s">
        <v>1105</v>
      </c>
      <c r="H503" s="82" t="s">
        <v>1104</v>
      </c>
      <c r="I503" s="82" t="s">
        <v>394</v>
      </c>
      <c r="J503" s="55" t="s">
        <v>413</v>
      </c>
      <c r="K503" s="82" t="s">
        <v>394</v>
      </c>
      <c r="L503" s="55" t="s">
        <v>414</v>
      </c>
      <c r="M503" s="85"/>
      <c r="N503" s="56" t="s">
        <v>1105</v>
      </c>
      <c r="O503" s="97">
        <v>105000</v>
      </c>
      <c r="P503" s="97">
        <v>105000</v>
      </c>
    </row>
    <row r="504" spans="1:16" ht="46.8">
      <c r="A504" s="55" t="s">
        <v>1459</v>
      </c>
      <c r="B504" s="59" t="s">
        <v>1150</v>
      </c>
      <c r="C504" s="55" t="s">
        <v>50</v>
      </c>
      <c r="D504" s="83" t="s">
        <v>153</v>
      </c>
      <c r="E504" s="84">
        <v>919</v>
      </c>
      <c r="F504" s="83" t="s">
        <v>1104</v>
      </c>
      <c r="G504" s="83" t="s">
        <v>1105</v>
      </c>
      <c r="H504" s="55" t="s">
        <v>1104</v>
      </c>
      <c r="I504" s="55" t="s">
        <v>1168</v>
      </c>
      <c r="J504" s="55" t="s">
        <v>1150</v>
      </c>
      <c r="K504" s="55" t="s">
        <v>394</v>
      </c>
      <c r="L504" s="55" t="s">
        <v>414</v>
      </c>
      <c r="M504" s="85"/>
      <c r="N504" s="56" t="s">
        <v>1150</v>
      </c>
      <c r="O504" s="35">
        <v>105000</v>
      </c>
      <c r="P504" s="35">
        <v>105000</v>
      </c>
    </row>
    <row r="505" spans="1:16" ht="15.6">
      <c r="A505" s="55" t="s">
        <v>1460</v>
      </c>
      <c r="B505" s="59" t="s">
        <v>927</v>
      </c>
      <c r="C505" s="55" t="s">
        <v>50</v>
      </c>
      <c r="D505" s="83" t="s">
        <v>153</v>
      </c>
      <c r="E505" s="84">
        <v>919</v>
      </c>
      <c r="F505" s="83" t="s">
        <v>1104</v>
      </c>
      <c r="G505" s="83" t="s">
        <v>1105</v>
      </c>
      <c r="H505" s="55" t="s">
        <v>1104</v>
      </c>
      <c r="I505" s="55" t="s">
        <v>926</v>
      </c>
      <c r="J505" s="55" t="s">
        <v>927</v>
      </c>
      <c r="K505" s="55" t="s">
        <v>394</v>
      </c>
      <c r="L505" s="55" t="s">
        <v>414</v>
      </c>
      <c r="M505" s="85"/>
      <c r="N505" s="56" t="s">
        <v>927</v>
      </c>
      <c r="O505" s="35">
        <v>105000</v>
      </c>
      <c r="P505" s="35">
        <v>105000</v>
      </c>
    </row>
    <row r="506" spans="1:16" ht="93.6">
      <c r="A506" s="55" t="s">
        <v>1461</v>
      </c>
      <c r="B506" s="59" t="s">
        <v>5</v>
      </c>
      <c r="C506" s="55" t="s">
        <v>50</v>
      </c>
      <c r="D506" s="83" t="s">
        <v>153</v>
      </c>
      <c r="E506" s="84">
        <v>919</v>
      </c>
      <c r="F506" s="83" t="s">
        <v>1104</v>
      </c>
      <c r="G506" s="83" t="s">
        <v>1105</v>
      </c>
      <c r="H506" s="55" t="s">
        <v>1104</v>
      </c>
      <c r="I506" s="55" t="s">
        <v>928</v>
      </c>
      <c r="J506" s="55" t="s">
        <v>5</v>
      </c>
      <c r="K506" s="55" t="s">
        <v>394</v>
      </c>
      <c r="L506" s="55" t="s">
        <v>414</v>
      </c>
      <c r="M506" s="85"/>
      <c r="N506" s="56" t="s">
        <v>5</v>
      </c>
      <c r="O506" s="35">
        <v>105000</v>
      </c>
      <c r="P506" s="35">
        <v>105000</v>
      </c>
    </row>
    <row r="507" spans="1:16" ht="31.2">
      <c r="A507" s="55" t="s">
        <v>1462</v>
      </c>
      <c r="B507" s="59" t="s">
        <v>1106</v>
      </c>
      <c r="C507" s="55" t="s">
        <v>50</v>
      </c>
      <c r="D507" s="83" t="s">
        <v>153</v>
      </c>
      <c r="E507" s="84">
        <v>919</v>
      </c>
      <c r="F507" s="83" t="s">
        <v>1104</v>
      </c>
      <c r="G507" s="83" t="s">
        <v>1105</v>
      </c>
      <c r="H507" s="55" t="s">
        <v>1104</v>
      </c>
      <c r="I507" s="55" t="s">
        <v>928</v>
      </c>
      <c r="J507" s="55" t="s">
        <v>5</v>
      </c>
      <c r="K507" s="55" t="s">
        <v>1094</v>
      </c>
      <c r="L507" s="55" t="s">
        <v>1106</v>
      </c>
      <c r="M507" s="85"/>
      <c r="N507" s="56" t="s">
        <v>1106</v>
      </c>
      <c r="O507" s="35">
        <v>105000</v>
      </c>
      <c r="P507" s="35">
        <v>105000</v>
      </c>
    </row>
    <row r="508" spans="1:16" ht="15.6">
      <c r="A508" s="55" t="s">
        <v>1463</v>
      </c>
      <c r="B508" s="59" t="s">
        <v>1107</v>
      </c>
      <c r="C508" s="55" t="s">
        <v>50</v>
      </c>
      <c r="D508" s="83" t="s">
        <v>153</v>
      </c>
      <c r="E508" s="84">
        <v>919</v>
      </c>
      <c r="F508" s="83" t="s">
        <v>1104</v>
      </c>
      <c r="G508" s="83" t="s">
        <v>1105</v>
      </c>
      <c r="H508" s="55" t="s">
        <v>1104</v>
      </c>
      <c r="I508" s="55" t="s">
        <v>928</v>
      </c>
      <c r="J508" s="55" t="s">
        <v>5</v>
      </c>
      <c r="K508" s="55" t="s">
        <v>1097</v>
      </c>
      <c r="L508" s="55" t="s">
        <v>1107</v>
      </c>
      <c r="M508" s="85"/>
      <c r="N508" s="56" t="s">
        <v>1107</v>
      </c>
      <c r="O508" s="35">
        <v>105000</v>
      </c>
      <c r="P508" s="35">
        <v>105000</v>
      </c>
    </row>
  </sheetData>
  <mergeCells count="8">
    <mergeCell ref="A15:P15"/>
    <mergeCell ref="A17:A18"/>
    <mergeCell ref="B17:B18"/>
    <mergeCell ref="C17:C18"/>
    <mergeCell ref="H17:H18"/>
    <mergeCell ref="I17:I18"/>
    <mergeCell ref="K17:K18"/>
    <mergeCell ref="O17:P17"/>
  </mergeCells>
  <phoneticPr fontId="2" type="noConversion"/>
  <pageMargins left="0.78740157480314965" right="0.39370078740157483" top="0.78740157480314965" bottom="0.78740157480314965" header="0.51181102362204722" footer="0.51181102362204722"/>
  <pageSetup paperSize="9" scale="61" orientation="portrait" horizontalDpi="200" verticalDpi="200" r:id="rId1"/>
  <headerFooter alignWithMargins="0"/>
</worksheet>
</file>

<file path=xl/worksheets/sheet7.xml><?xml version="1.0" encoding="utf-8"?>
<worksheet xmlns="http://schemas.openxmlformats.org/spreadsheetml/2006/main" xmlns:r="http://schemas.openxmlformats.org/officeDocument/2006/relationships">
  <sheetPr enableFormatConditionsCalculation="0">
    <tabColor indexed="11"/>
  </sheetPr>
  <dimension ref="A1:F197"/>
  <sheetViews>
    <sheetView view="pageBreakPreview" topLeftCell="A3" zoomScale="75" workbookViewId="0">
      <selection activeCell="B11" sqref="B11"/>
    </sheetView>
  </sheetViews>
  <sheetFormatPr defaultColWidth="9.109375" defaultRowHeight="15.6"/>
  <cols>
    <col min="1" max="1" width="9.109375" style="61"/>
    <col min="2" max="2" width="71" style="90" customWidth="1"/>
    <col min="3" max="3" width="19.109375" style="61" customWidth="1"/>
    <col min="4" max="4" width="9.109375" style="61" hidden="1" customWidth="1"/>
    <col min="5" max="5" width="22.109375" style="64" customWidth="1"/>
    <col min="6" max="6" width="37.33203125" style="65" customWidth="1"/>
    <col min="7" max="16384" width="9.109375" style="65"/>
  </cols>
  <sheetData>
    <row r="1" spans="1:5" s="39" customFormat="1" ht="252" hidden="1" customHeight="1">
      <c r="A1" s="36" t="s">
        <v>385</v>
      </c>
      <c r="B1" s="66" t="s">
        <v>393</v>
      </c>
      <c r="C1" s="36" t="s">
        <v>389</v>
      </c>
      <c r="D1" s="36" t="s">
        <v>390</v>
      </c>
      <c r="E1" s="38" t="s">
        <v>190</v>
      </c>
    </row>
    <row r="2" spans="1:5" s="45" customFormat="1" ht="47.25" hidden="1" customHeight="1">
      <c r="A2" s="121" t="s">
        <v>394</v>
      </c>
      <c r="B2" s="122" t="s">
        <v>401</v>
      </c>
      <c r="C2" s="121" t="s">
        <v>397</v>
      </c>
      <c r="D2" s="121" t="s">
        <v>398</v>
      </c>
      <c r="E2" s="123" t="s">
        <v>1111</v>
      </c>
    </row>
    <row r="3" spans="1:5" s="45" customFormat="1">
      <c r="A3" s="121"/>
      <c r="B3" s="1" t="s">
        <v>297</v>
      </c>
      <c r="C3" s="121"/>
      <c r="D3" s="121"/>
      <c r="E3" s="123"/>
    </row>
    <row r="4" spans="1:5" s="45" customFormat="1">
      <c r="A4" s="121"/>
      <c r="B4" s="1" t="s">
        <v>1250</v>
      </c>
      <c r="C4" s="121"/>
      <c r="D4" s="121"/>
      <c r="E4" s="123"/>
    </row>
    <row r="5" spans="1:5" s="45" customFormat="1">
      <c r="A5" s="121"/>
      <c r="B5" s="1" t="s">
        <v>1251</v>
      </c>
      <c r="C5" s="121"/>
      <c r="D5" s="121"/>
      <c r="E5" s="123"/>
    </row>
    <row r="6" spans="1:5" s="45" customFormat="1">
      <c r="A6" s="121"/>
      <c r="B6" s="1" t="s">
        <v>1252</v>
      </c>
      <c r="C6" s="121"/>
      <c r="D6" s="121"/>
      <c r="E6" s="123"/>
    </row>
    <row r="7" spans="1:5" s="45" customFormat="1">
      <c r="A7" s="121"/>
      <c r="B7" s="1" t="s">
        <v>937</v>
      </c>
      <c r="C7" s="121"/>
      <c r="D7" s="121"/>
      <c r="E7" s="123"/>
    </row>
    <row r="8" spans="1:5" s="45" customFormat="1">
      <c r="A8" s="121"/>
      <c r="B8" s="27" t="s">
        <v>938</v>
      </c>
      <c r="C8" s="121"/>
      <c r="D8" s="121"/>
      <c r="E8" s="123"/>
    </row>
    <row r="9" spans="1:5" s="45" customFormat="1">
      <c r="A9" s="121"/>
      <c r="B9" s="1" t="s">
        <v>3</v>
      </c>
      <c r="C9" s="121"/>
      <c r="D9" s="121"/>
      <c r="E9" s="123"/>
    </row>
    <row r="10" spans="1:5" s="45" customFormat="1">
      <c r="A10" s="121"/>
      <c r="B10" s="1" t="s">
        <v>1253</v>
      </c>
      <c r="C10" s="121"/>
      <c r="D10" s="121"/>
      <c r="E10" s="123"/>
    </row>
    <row r="11" spans="1:5" s="45" customFormat="1">
      <c r="A11" s="121"/>
      <c r="B11" s="1" t="s">
        <v>936</v>
      </c>
      <c r="C11" s="121"/>
      <c r="D11" s="121"/>
      <c r="E11" s="123"/>
    </row>
    <row r="12" spans="1:5" s="45" customFormat="1">
      <c r="A12" s="121"/>
      <c r="B12" s="1" t="s">
        <v>631</v>
      </c>
      <c r="C12" s="121"/>
      <c r="D12" s="121"/>
      <c r="E12" s="123"/>
    </row>
    <row r="13" spans="1:5" s="45" customFormat="1">
      <c r="A13" s="121"/>
      <c r="B13" s="1" t="s">
        <v>937</v>
      </c>
      <c r="C13" s="121"/>
      <c r="D13" s="121"/>
      <c r="E13" s="123"/>
    </row>
    <row r="14" spans="1:5" s="45" customFormat="1">
      <c r="A14" s="121"/>
      <c r="B14" s="27" t="s">
        <v>938</v>
      </c>
      <c r="C14" s="121"/>
      <c r="D14" s="121"/>
      <c r="E14" s="123"/>
    </row>
    <row r="15" spans="1:5" s="45" customFormat="1" ht="18.75" customHeight="1">
      <c r="A15" s="40"/>
      <c r="B15" s="98"/>
      <c r="C15" s="1"/>
      <c r="D15" s="1"/>
      <c r="E15" s="46"/>
    </row>
    <row r="16" spans="1:5" s="45" customFormat="1">
      <c r="A16" s="40"/>
      <c r="B16" s="98"/>
      <c r="C16" s="1"/>
      <c r="D16" s="1"/>
      <c r="E16" s="46"/>
    </row>
    <row r="17" spans="1:6" s="45" customFormat="1" ht="36" customHeight="1">
      <c r="A17" s="180" t="s">
        <v>939</v>
      </c>
      <c r="B17" s="180"/>
      <c r="C17" s="180"/>
      <c r="D17" s="180"/>
      <c r="E17" s="180"/>
    </row>
    <row r="18" spans="1:6" s="45" customFormat="1">
      <c r="A18" s="40"/>
      <c r="B18" s="98"/>
      <c r="C18" s="40"/>
      <c r="D18" s="40"/>
      <c r="E18" s="46"/>
    </row>
    <row r="19" spans="1:6" s="45" customFormat="1" ht="31.2">
      <c r="A19" s="28" t="s">
        <v>109</v>
      </c>
      <c r="B19" s="28" t="s">
        <v>154</v>
      </c>
      <c r="C19" s="28" t="s">
        <v>143</v>
      </c>
      <c r="D19" s="99"/>
      <c r="E19" s="105" t="s">
        <v>384</v>
      </c>
    </row>
    <row r="20" spans="1:6" s="45" customFormat="1">
      <c r="A20" s="54" t="s">
        <v>406</v>
      </c>
      <c r="B20" s="100">
        <v>2</v>
      </c>
      <c r="C20" s="54" t="s">
        <v>408</v>
      </c>
      <c r="D20" s="101"/>
      <c r="E20" s="102" t="s">
        <v>409</v>
      </c>
    </row>
    <row r="21" spans="1:6" s="88" customFormat="1">
      <c r="A21" s="82" t="s">
        <v>406</v>
      </c>
      <c r="B21" s="57" t="s">
        <v>413</v>
      </c>
      <c r="C21" s="82" t="s">
        <v>394</v>
      </c>
      <c r="D21" s="82" t="s">
        <v>413</v>
      </c>
      <c r="E21" s="103">
        <v>1193573147.5599999</v>
      </c>
    </row>
    <row r="22" spans="1:6" s="88" customFormat="1" ht="46.8">
      <c r="A22" s="82" t="s">
        <v>407</v>
      </c>
      <c r="B22" s="57" t="s">
        <v>1149</v>
      </c>
      <c r="C22" s="82" t="s">
        <v>1128</v>
      </c>
      <c r="D22" s="55" t="s">
        <v>1149</v>
      </c>
      <c r="E22" s="103">
        <v>22757607.32</v>
      </c>
      <c r="F22" s="133"/>
    </row>
    <row r="23" spans="1:6" s="88" customFormat="1" ht="78">
      <c r="A23" s="82" t="s">
        <v>408</v>
      </c>
      <c r="B23" s="57" t="s">
        <v>1177</v>
      </c>
      <c r="C23" s="82" t="s">
        <v>239</v>
      </c>
      <c r="D23" s="55" t="s">
        <v>1177</v>
      </c>
      <c r="E23" s="103">
        <v>1677215.46</v>
      </c>
    </row>
    <row r="24" spans="1:6" s="88" customFormat="1" ht="62.4">
      <c r="A24" s="55" t="s">
        <v>409</v>
      </c>
      <c r="B24" s="59" t="s">
        <v>241</v>
      </c>
      <c r="C24" s="55" t="s">
        <v>240</v>
      </c>
      <c r="D24" s="55" t="s">
        <v>241</v>
      </c>
      <c r="E24" s="104">
        <v>896541.63</v>
      </c>
    </row>
    <row r="25" spans="1:6" s="88" customFormat="1" ht="31.2">
      <c r="A25" s="55" t="s">
        <v>410</v>
      </c>
      <c r="B25" s="59" t="s">
        <v>248</v>
      </c>
      <c r="C25" s="55" t="s">
        <v>247</v>
      </c>
      <c r="D25" s="55" t="s">
        <v>248</v>
      </c>
      <c r="E25" s="104">
        <v>780673.83</v>
      </c>
    </row>
    <row r="26" spans="1:6" s="88" customFormat="1" ht="31.2">
      <c r="A26" s="82" t="s">
        <v>419</v>
      </c>
      <c r="B26" s="57" t="s">
        <v>264</v>
      </c>
      <c r="C26" s="82" t="s">
        <v>263</v>
      </c>
      <c r="D26" s="55" t="s">
        <v>264</v>
      </c>
      <c r="E26" s="103">
        <v>417000</v>
      </c>
    </row>
    <row r="27" spans="1:6" s="88" customFormat="1" ht="31.2">
      <c r="A27" s="55" t="s">
        <v>421</v>
      </c>
      <c r="B27" s="59" t="s">
        <v>266</v>
      </c>
      <c r="C27" s="55" t="s">
        <v>265</v>
      </c>
      <c r="D27" s="55" t="s">
        <v>266</v>
      </c>
      <c r="E27" s="104">
        <v>417000</v>
      </c>
    </row>
    <row r="28" spans="1:6" s="88" customFormat="1" ht="46.8">
      <c r="A28" s="82" t="s">
        <v>423</v>
      </c>
      <c r="B28" s="57" t="s">
        <v>679</v>
      </c>
      <c r="C28" s="82" t="s">
        <v>678</v>
      </c>
      <c r="D28" s="55" t="s">
        <v>679</v>
      </c>
      <c r="E28" s="103">
        <v>954100</v>
      </c>
    </row>
    <row r="29" spans="1:6" s="88" customFormat="1" ht="46.8">
      <c r="A29" s="55" t="s">
        <v>426</v>
      </c>
      <c r="B29" s="59" t="s">
        <v>681</v>
      </c>
      <c r="C29" s="55" t="s">
        <v>680</v>
      </c>
      <c r="D29" s="55" t="s">
        <v>681</v>
      </c>
      <c r="E29" s="104">
        <v>142500</v>
      </c>
    </row>
    <row r="30" spans="1:6" s="88" customFormat="1" ht="31.2">
      <c r="A30" s="55" t="s">
        <v>427</v>
      </c>
      <c r="B30" s="59" t="s">
        <v>1041</v>
      </c>
      <c r="C30" s="55" t="s">
        <v>1040</v>
      </c>
      <c r="D30" s="55" t="s">
        <v>1041</v>
      </c>
      <c r="E30" s="104">
        <v>700000</v>
      </c>
    </row>
    <row r="31" spans="1:6" s="88" customFormat="1" ht="31.2">
      <c r="A31" s="55" t="s">
        <v>428</v>
      </c>
      <c r="B31" s="59" t="s">
        <v>1182</v>
      </c>
      <c r="C31" s="55" t="s">
        <v>1181</v>
      </c>
      <c r="D31" s="55" t="s">
        <v>1182</v>
      </c>
      <c r="E31" s="104">
        <v>111600</v>
      </c>
    </row>
    <row r="32" spans="1:6" s="88" customFormat="1" ht="46.8">
      <c r="A32" s="82" t="s">
        <v>429</v>
      </c>
      <c r="B32" s="57" t="s">
        <v>656</v>
      </c>
      <c r="C32" s="82" t="s">
        <v>267</v>
      </c>
      <c r="D32" s="55" t="s">
        <v>656</v>
      </c>
      <c r="E32" s="103">
        <v>1126500</v>
      </c>
    </row>
    <row r="33" spans="1:5" s="88" customFormat="1" ht="46.8">
      <c r="A33" s="55" t="s">
        <v>430</v>
      </c>
      <c r="B33" s="59" t="s">
        <v>658</v>
      </c>
      <c r="C33" s="55" t="s">
        <v>657</v>
      </c>
      <c r="D33" s="55" t="s">
        <v>658</v>
      </c>
      <c r="E33" s="104">
        <v>855100</v>
      </c>
    </row>
    <row r="34" spans="1:5" s="88" customFormat="1">
      <c r="A34" s="55" t="s">
        <v>431</v>
      </c>
      <c r="B34" s="59" t="s">
        <v>1157</v>
      </c>
      <c r="C34" s="55" t="s">
        <v>1156</v>
      </c>
      <c r="D34" s="55" t="s">
        <v>1157</v>
      </c>
      <c r="E34" s="104">
        <v>271400</v>
      </c>
    </row>
    <row r="35" spans="1:5" s="88" customFormat="1" ht="78">
      <c r="A35" s="82" t="s">
        <v>433</v>
      </c>
      <c r="B35" s="57" t="s">
        <v>924</v>
      </c>
      <c r="C35" s="82" t="s">
        <v>923</v>
      </c>
      <c r="D35" s="55" t="s">
        <v>924</v>
      </c>
      <c r="E35" s="103">
        <v>2470043.96</v>
      </c>
    </row>
    <row r="36" spans="1:5" s="88" customFormat="1" ht="15.75" customHeight="1">
      <c r="A36" s="55" t="s">
        <v>435</v>
      </c>
      <c r="B36" s="59" t="s">
        <v>1129</v>
      </c>
      <c r="C36" s="55" t="s">
        <v>925</v>
      </c>
      <c r="D36" s="55" t="s">
        <v>1129</v>
      </c>
      <c r="E36" s="104">
        <v>2470043.96</v>
      </c>
    </row>
    <row r="37" spans="1:5" s="88" customFormat="1" ht="31.2">
      <c r="A37" s="82" t="s">
        <v>437</v>
      </c>
      <c r="B37" s="57" t="s">
        <v>897</v>
      </c>
      <c r="C37" s="82" t="s">
        <v>896</v>
      </c>
      <c r="D37" s="55" t="s">
        <v>897</v>
      </c>
      <c r="E37" s="103">
        <v>1531550.9</v>
      </c>
    </row>
    <row r="38" spans="1:5" s="88" customFormat="1" ht="31.2">
      <c r="A38" s="55" t="s">
        <v>439</v>
      </c>
      <c r="B38" s="59" t="s">
        <v>1091</v>
      </c>
      <c r="C38" s="55" t="s">
        <v>906</v>
      </c>
      <c r="D38" s="55" t="s">
        <v>1091</v>
      </c>
      <c r="E38" s="104">
        <v>522421</v>
      </c>
    </row>
    <row r="39" spans="1:5" s="88" customFormat="1" ht="63" customHeight="1">
      <c r="A39" s="55" t="s">
        <v>442</v>
      </c>
      <c r="B39" s="59" t="s">
        <v>899</v>
      </c>
      <c r="C39" s="55" t="s">
        <v>898</v>
      </c>
      <c r="D39" s="55" t="s">
        <v>899</v>
      </c>
      <c r="E39" s="104">
        <v>887629.9</v>
      </c>
    </row>
    <row r="40" spans="1:5" s="88" customFormat="1" ht="126" customHeight="1">
      <c r="A40" s="55" t="s">
        <v>445</v>
      </c>
      <c r="B40" s="59" t="s">
        <v>1193</v>
      </c>
      <c r="C40" s="55" t="s">
        <v>900</v>
      </c>
      <c r="D40" s="55" t="s">
        <v>1193</v>
      </c>
      <c r="E40" s="104">
        <v>121500</v>
      </c>
    </row>
    <row r="41" spans="1:5" s="88" customFormat="1" ht="31.2">
      <c r="A41" s="82" t="s">
        <v>446</v>
      </c>
      <c r="B41" s="57" t="s">
        <v>224</v>
      </c>
      <c r="C41" s="82" t="s">
        <v>1173</v>
      </c>
      <c r="D41" s="55" t="s">
        <v>224</v>
      </c>
      <c r="E41" s="103">
        <v>270000</v>
      </c>
    </row>
    <row r="42" spans="1:5" s="88" customFormat="1" ht="62.4">
      <c r="A42" s="55" t="s">
        <v>447</v>
      </c>
      <c r="B42" s="59" t="s">
        <v>555</v>
      </c>
      <c r="C42" s="55" t="s">
        <v>225</v>
      </c>
      <c r="D42" s="55" t="s">
        <v>555</v>
      </c>
      <c r="E42" s="104">
        <v>100</v>
      </c>
    </row>
    <row r="43" spans="1:5" s="88" customFormat="1" ht="31.2">
      <c r="A43" s="55" t="s">
        <v>448</v>
      </c>
      <c r="B43" s="59" t="s">
        <v>559</v>
      </c>
      <c r="C43" s="55" t="s">
        <v>226</v>
      </c>
      <c r="D43" s="55" t="s">
        <v>559</v>
      </c>
      <c r="E43" s="104">
        <v>91900</v>
      </c>
    </row>
    <row r="44" spans="1:5" s="88" customFormat="1" ht="62.4">
      <c r="A44" s="55" t="s">
        <v>449</v>
      </c>
      <c r="B44" s="59" t="s">
        <v>552</v>
      </c>
      <c r="C44" s="55" t="s">
        <v>227</v>
      </c>
      <c r="D44" s="55" t="s">
        <v>552</v>
      </c>
      <c r="E44" s="104">
        <v>178000</v>
      </c>
    </row>
    <row r="45" spans="1:5" s="88" customFormat="1" ht="62.4">
      <c r="A45" s="82" t="s">
        <v>452</v>
      </c>
      <c r="B45" s="57" t="s">
        <v>1166</v>
      </c>
      <c r="C45" s="82" t="s">
        <v>1165</v>
      </c>
      <c r="D45" s="55" t="s">
        <v>1166</v>
      </c>
      <c r="E45" s="103">
        <v>14311197</v>
      </c>
    </row>
    <row r="46" spans="1:5" s="88" customFormat="1" ht="31.2">
      <c r="A46" s="55" t="s">
        <v>453</v>
      </c>
      <c r="B46" s="59" t="s">
        <v>1121</v>
      </c>
      <c r="C46" s="55" t="s">
        <v>1167</v>
      </c>
      <c r="D46" s="55" t="s">
        <v>1121</v>
      </c>
      <c r="E46" s="104">
        <v>14311197</v>
      </c>
    </row>
    <row r="47" spans="1:5" s="88" customFormat="1" ht="46.8">
      <c r="A47" s="82" t="s">
        <v>454</v>
      </c>
      <c r="B47" s="57" t="s">
        <v>1151</v>
      </c>
      <c r="C47" s="82" t="s">
        <v>1130</v>
      </c>
      <c r="D47" s="55" t="s">
        <v>1151</v>
      </c>
      <c r="E47" s="103">
        <v>48581853.189999998</v>
      </c>
    </row>
    <row r="48" spans="1:5" s="88" customFormat="1" ht="31.2">
      <c r="A48" s="82" t="s">
        <v>455</v>
      </c>
      <c r="B48" s="57" t="s">
        <v>660</v>
      </c>
      <c r="C48" s="82" t="s">
        <v>659</v>
      </c>
      <c r="D48" s="55" t="s">
        <v>660</v>
      </c>
      <c r="E48" s="103">
        <v>603902.28</v>
      </c>
    </row>
    <row r="49" spans="1:5" s="88" customFormat="1" ht="31.2">
      <c r="A49" s="55" t="s">
        <v>456</v>
      </c>
      <c r="B49" s="59" t="s">
        <v>1044</v>
      </c>
      <c r="C49" s="55" t="s">
        <v>661</v>
      </c>
      <c r="D49" s="55" t="s">
        <v>1044</v>
      </c>
      <c r="E49" s="104">
        <v>121805.08</v>
      </c>
    </row>
    <row r="50" spans="1:5" s="88" customFormat="1" ht="46.8">
      <c r="A50" s="55" t="s">
        <v>457</v>
      </c>
      <c r="B50" s="59" t="s">
        <v>1046</v>
      </c>
      <c r="C50" s="55" t="s">
        <v>1045</v>
      </c>
      <c r="D50" s="55" t="s">
        <v>1046</v>
      </c>
      <c r="E50" s="104">
        <v>387585.95</v>
      </c>
    </row>
    <row r="51" spans="1:5" s="88" customFormat="1" ht="31.2">
      <c r="A51" s="55" t="s">
        <v>459</v>
      </c>
      <c r="B51" s="59" t="s">
        <v>663</v>
      </c>
      <c r="C51" s="55" t="s">
        <v>662</v>
      </c>
      <c r="D51" s="55" t="s">
        <v>663</v>
      </c>
      <c r="E51" s="104">
        <v>94511.25</v>
      </c>
    </row>
    <row r="52" spans="1:5" s="88" customFormat="1" ht="31.2">
      <c r="A52" s="82" t="s">
        <v>460</v>
      </c>
      <c r="B52" s="57" t="s">
        <v>250</v>
      </c>
      <c r="C52" s="82" t="s">
        <v>249</v>
      </c>
      <c r="D52" s="55" t="s">
        <v>250</v>
      </c>
      <c r="E52" s="103">
        <v>39816916.810000002</v>
      </c>
    </row>
    <row r="53" spans="1:5" s="88" customFormat="1" ht="31.2">
      <c r="A53" s="55" t="s">
        <v>461</v>
      </c>
      <c r="B53" s="59" t="s">
        <v>1141</v>
      </c>
      <c r="C53" s="55" t="s">
        <v>1140</v>
      </c>
      <c r="D53" s="55" t="s">
        <v>1141</v>
      </c>
      <c r="E53" s="104">
        <v>334200</v>
      </c>
    </row>
    <row r="54" spans="1:5" s="88" customFormat="1" ht="31.2">
      <c r="A54" s="55" t="s">
        <v>462</v>
      </c>
      <c r="B54" s="59" t="s">
        <v>298</v>
      </c>
      <c r="C54" s="55" t="s">
        <v>299</v>
      </c>
      <c r="D54" s="55" t="s">
        <v>298</v>
      </c>
      <c r="E54" s="104">
        <v>121770.5</v>
      </c>
    </row>
    <row r="55" spans="1:5" s="88" customFormat="1" ht="31.5" customHeight="1">
      <c r="A55" s="55" t="s">
        <v>463</v>
      </c>
      <c r="B55" s="59" t="s">
        <v>365</v>
      </c>
      <c r="C55" s="55" t="s">
        <v>728</v>
      </c>
      <c r="D55" s="55" t="s">
        <v>365</v>
      </c>
      <c r="E55" s="104">
        <v>60772</v>
      </c>
    </row>
    <row r="56" spans="1:5" s="88" customFormat="1" ht="31.2">
      <c r="A56" s="55" t="s">
        <v>464</v>
      </c>
      <c r="B56" s="59" t="s">
        <v>300</v>
      </c>
      <c r="C56" s="55" t="s">
        <v>301</v>
      </c>
      <c r="D56" s="55" t="s">
        <v>300</v>
      </c>
      <c r="E56" s="104">
        <v>511615.56</v>
      </c>
    </row>
    <row r="57" spans="1:5" s="88" customFormat="1" ht="31.2">
      <c r="A57" s="55" t="s">
        <v>465</v>
      </c>
      <c r="B57" s="59" t="s">
        <v>252</v>
      </c>
      <c r="C57" s="55" t="s">
        <v>251</v>
      </c>
      <c r="D57" s="55" t="s">
        <v>252</v>
      </c>
      <c r="E57" s="104">
        <v>1586857.57</v>
      </c>
    </row>
    <row r="58" spans="1:5" s="88" customFormat="1" ht="46.8">
      <c r="A58" s="55" t="s">
        <v>466</v>
      </c>
      <c r="B58" s="59" t="s">
        <v>22</v>
      </c>
      <c r="C58" s="55" t="s">
        <v>21</v>
      </c>
      <c r="D58" s="55" t="s">
        <v>22</v>
      </c>
      <c r="E58" s="104">
        <v>369499.5</v>
      </c>
    </row>
    <row r="59" spans="1:5" s="88" customFormat="1" ht="31.2">
      <c r="A59" s="55" t="s">
        <v>469</v>
      </c>
      <c r="B59" s="59" t="s">
        <v>675</v>
      </c>
      <c r="C59" s="55" t="s">
        <v>674</v>
      </c>
      <c r="D59" s="55" t="s">
        <v>675</v>
      </c>
      <c r="E59" s="104">
        <v>21923651.420000002</v>
      </c>
    </row>
    <row r="60" spans="1:5" s="88" customFormat="1" ht="31.2">
      <c r="A60" s="55" t="s">
        <v>470</v>
      </c>
      <c r="B60" s="59" t="s">
        <v>1049</v>
      </c>
      <c r="C60" s="55" t="s">
        <v>1048</v>
      </c>
      <c r="D60" s="55" t="s">
        <v>1049</v>
      </c>
      <c r="E60" s="104">
        <v>1740745.58</v>
      </c>
    </row>
    <row r="61" spans="1:5" s="88" customFormat="1">
      <c r="A61" s="55" t="s">
        <v>471</v>
      </c>
      <c r="B61" s="59" t="s">
        <v>670</v>
      </c>
      <c r="C61" s="55" t="s">
        <v>628</v>
      </c>
      <c r="D61" s="55" t="s">
        <v>670</v>
      </c>
      <c r="E61" s="104">
        <v>1501845</v>
      </c>
    </row>
    <row r="62" spans="1:5" s="88" customFormat="1">
      <c r="A62" s="55" t="s">
        <v>472</v>
      </c>
      <c r="B62" s="59" t="s">
        <v>1051</v>
      </c>
      <c r="C62" s="55" t="s">
        <v>1050</v>
      </c>
      <c r="D62" s="55" t="s">
        <v>1051</v>
      </c>
      <c r="E62" s="104">
        <v>3563644.39</v>
      </c>
    </row>
    <row r="63" spans="1:5" s="88" customFormat="1" ht="46.8">
      <c r="A63" s="55" t="s">
        <v>473</v>
      </c>
      <c r="B63" s="59" t="s">
        <v>93</v>
      </c>
      <c r="C63" s="55" t="s">
        <v>1052</v>
      </c>
      <c r="D63" s="55" t="s">
        <v>93</v>
      </c>
      <c r="E63" s="104">
        <v>769266.32</v>
      </c>
    </row>
    <row r="64" spans="1:5" s="88" customFormat="1" ht="31.2">
      <c r="A64" s="55" t="s">
        <v>474</v>
      </c>
      <c r="B64" s="59" t="s">
        <v>95</v>
      </c>
      <c r="C64" s="55" t="s">
        <v>94</v>
      </c>
      <c r="D64" s="55" t="s">
        <v>95</v>
      </c>
      <c r="E64" s="104">
        <v>653261.31000000006</v>
      </c>
    </row>
    <row r="65" spans="1:5" s="88" customFormat="1" ht="78">
      <c r="A65" s="55" t="s">
        <v>475</v>
      </c>
      <c r="B65" s="59" t="s">
        <v>1178</v>
      </c>
      <c r="C65" s="55" t="s">
        <v>96</v>
      </c>
      <c r="D65" s="55" t="s">
        <v>1178</v>
      </c>
      <c r="E65" s="104">
        <v>3333512</v>
      </c>
    </row>
    <row r="66" spans="1:5" s="88" customFormat="1" ht="46.8">
      <c r="A66" s="55" t="s">
        <v>476</v>
      </c>
      <c r="B66" s="59" t="s">
        <v>295</v>
      </c>
      <c r="C66" s="55" t="s">
        <v>97</v>
      </c>
      <c r="D66" s="55" t="s">
        <v>295</v>
      </c>
      <c r="E66" s="104">
        <v>926382.7</v>
      </c>
    </row>
    <row r="67" spans="1:5" s="88" customFormat="1" ht="31.2">
      <c r="A67" s="55" t="s">
        <v>477</v>
      </c>
      <c r="B67" s="59" t="s">
        <v>871</v>
      </c>
      <c r="C67" s="55" t="s">
        <v>870</v>
      </c>
      <c r="D67" s="55" t="s">
        <v>871</v>
      </c>
      <c r="E67" s="104">
        <v>88908</v>
      </c>
    </row>
    <row r="68" spans="1:5" s="88" customFormat="1" ht="31.2">
      <c r="A68" s="55" t="s">
        <v>478</v>
      </c>
      <c r="B68" s="59" t="s">
        <v>26</v>
      </c>
      <c r="C68" s="55" t="s">
        <v>25</v>
      </c>
      <c r="D68" s="55" t="s">
        <v>26</v>
      </c>
      <c r="E68" s="104">
        <v>1168412</v>
      </c>
    </row>
    <row r="69" spans="1:5" s="88" customFormat="1" ht="46.8">
      <c r="A69" s="55" t="s">
        <v>479</v>
      </c>
      <c r="B69" s="59" t="s">
        <v>28</v>
      </c>
      <c r="C69" s="55" t="s">
        <v>27</v>
      </c>
      <c r="D69" s="55" t="s">
        <v>28</v>
      </c>
      <c r="E69" s="104">
        <v>63917.96</v>
      </c>
    </row>
    <row r="70" spans="1:5" s="88" customFormat="1" ht="31.2">
      <c r="A70" s="55" t="s">
        <v>480</v>
      </c>
      <c r="B70" s="59" t="s">
        <v>677</v>
      </c>
      <c r="C70" s="55" t="s">
        <v>676</v>
      </c>
      <c r="D70" s="55" t="s">
        <v>677</v>
      </c>
      <c r="E70" s="104">
        <v>548670</v>
      </c>
    </row>
    <row r="71" spans="1:5" s="88" customFormat="1" ht="62.4">
      <c r="A71" s="55" t="s">
        <v>481</v>
      </c>
      <c r="B71" s="59" t="s">
        <v>172</v>
      </c>
      <c r="C71" s="55" t="s">
        <v>171</v>
      </c>
      <c r="D71" s="55" t="s">
        <v>172</v>
      </c>
      <c r="E71" s="104">
        <v>549985</v>
      </c>
    </row>
    <row r="72" spans="1:5" s="88" customFormat="1" ht="31.5" customHeight="1">
      <c r="A72" s="82" t="s">
        <v>482</v>
      </c>
      <c r="B72" s="57" t="s">
        <v>697</v>
      </c>
      <c r="C72" s="82" t="s">
        <v>696</v>
      </c>
      <c r="D72" s="55" t="s">
        <v>697</v>
      </c>
      <c r="E72" s="103">
        <v>300000</v>
      </c>
    </row>
    <row r="73" spans="1:5" s="88" customFormat="1" ht="31.2">
      <c r="A73" s="55" t="s">
        <v>484</v>
      </c>
      <c r="B73" s="59" t="s">
        <v>699</v>
      </c>
      <c r="C73" s="55" t="s">
        <v>698</v>
      </c>
      <c r="D73" s="55" t="s">
        <v>699</v>
      </c>
      <c r="E73" s="104">
        <v>300000</v>
      </c>
    </row>
    <row r="74" spans="1:5" s="88" customFormat="1" ht="31.2">
      <c r="A74" s="82" t="s">
        <v>485</v>
      </c>
      <c r="B74" s="57" t="s">
        <v>784</v>
      </c>
      <c r="C74" s="82" t="s">
        <v>783</v>
      </c>
      <c r="D74" s="55" t="s">
        <v>784</v>
      </c>
      <c r="E74" s="103">
        <v>1462060</v>
      </c>
    </row>
    <row r="75" spans="1:5" s="88" customFormat="1" ht="31.2">
      <c r="A75" s="55" t="s">
        <v>486</v>
      </c>
      <c r="B75" s="59" t="s">
        <v>786</v>
      </c>
      <c r="C75" s="55" t="s">
        <v>785</v>
      </c>
      <c r="D75" s="55" t="s">
        <v>786</v>
      </c>
      <c r="E75" s="104">
        <v>1462060</v>
      </c>
    </row>
    <row r="76" spans="1:5" s="88" customFormat="1" ht="62.4">
      <c r="A76" s="82" t="s">
        <v>487</v>
      </c>
      <c r="B76" s="57" t="s">
        <v>229</v>
      </c>
      <c r="C76" s="82" t="s">
        <v>228</v>
      </c>
      <c r="D76" s="55" t="s">
        <v>229</v>
      </c>
      <c r="E76" s="103">
        <v>6398974.0999999996</v>
      </c>
    </row>
    <row r="77" spans="1:5" s="88" customFormat="1" ht="15.75" customHeight="1">
      <c r="A77" s="55" t="s">
        <v>488</v>
      </c>
      <c r="B77" s="59" t="s">
        <v>1121</v>
      </c>
      <c r="C77" s="55" t="s">
        <v>230</v>
      </c>
      <c r="D77" s="55" t="s">
        <v>1121</v>
      </c>
      <c r="E77" s="104">
        <v>6040316.1399999997</v>
      </c>
    </row>
    <row r="78" spans="1:5" s="88" customFormat="1">
      <c r="A78" s="55" t="s">
        <v>491</v>
      </c>
      <c r="B78" s="59" t="s">
        <v>1129</v>
      </c>
      <c r="C78" s="55" t="s">
        <v>231</v>
      </c>
      <c r="D78" s="55" t="s">
        <v>1129</v>
      </c>
      <c r="E78" s="104">
        <v>358657.96</v>
      </c>
    </row>
    <row r="79" spans="1:5" s="88" customFormat="1" ht="78">
      <c r="A79" s="82" t="s">
        <v>492</v>
      </c>
      <c r="B79" s="57" t="s">
        <v>1152</v>
      </c>
      <c r="C79" s="82" t="s">
        <v>1138</v>
      </c>
      <c r="D79" s="55" t="s">
        <v>1152</v>
      </c>
      <c r="E79" s="103">
        <v>376298285.75999999</v>
      </c>
    </row>
    <row r="80" spans="1:5" s="88" customFormat="1" ht="31.2">
      <c r="A80" s="82" t="s">
        <v>493</v>
      </c>
      <c r="B80" s="57" t="s">
        <v>683</v>
      </c>
      <c r="C80" s="82" t="s">
        <v>682</v>
      </c>
      <c r="D80" s="55" t="s">
        <v>683</v>
      </c>
      <c r="E80" s="103">
        <v>10318737.41</v>
      </c>
    </row>
    <row r="81" spans="1:5" s="88" customFormat="1">
      <c r="A81" s="55" t="s">
        <v>494</v>
      </c>
      <c r="B81" s="59" t="s">
        <v>685</v>
      </c>
      <c r="C81" s="55" t="s">
        <v>684</v>
      </c>
      <c r="D81" s="55" t="s">
        <v>685</v>
      </c>
      <c r="E81" s="104">
        <v>5200742.1100000003</v>
      </c>
    </row>
    <row r="82" spans="1:5" s="88" customFormat="1">
      <c r="A82" s="55" t="s">
        <v>497</v>
      </c>
      <c r="B82" s="59" t="s">
        <v>687</v>
      </c>
      <c r="C82" s="55" t="s">
        <v>686</v>
      </c>
      <c r="D82" s="55" t="s">
        <v>687</v>
      </c>
      <c r="E82" s="104">
        <v>3474312.3</v>
      </c>
    </row>
    <row r="83" spans="1:5" s="88" customFormat="1" ht="46.8">
      <c r="A83" s="55" t="s">
        <v>500</v>
      </c>
      <c r="B83" s="59" t="s">
        <v>1180</v>
      </c>
      <c r="C83" s="55" t="s">
        <v>1179</v>
      </c>
      <c r="D83" s="55" t="s">
        <v>1180</v>
      </c>
      <c r="E83" s="104">
        <v>1321083</v>
      </c>
    </row>
    <row r="84" spans="1:5" s="88" customFormat="1" ht="46.8">
      <c r="A84" s="55" t="s">
        <v>501</v>
      </c>
      <c r="B84" s="59" t="s">
        <v>302</v>
      </c>
      <c r="C84" s="55" t="s">
        <v>303</v>
      </c>
      <c r="D84" s="55" t="s">
        <v>302</v>
      </c>
      <c r="E84" s="104">
        <v>322600</v>
      </c>
    </row>
    <row r="85" spans="1:5" s="88" customFormat="1" ht="31.2">
      <c r="A85" s="82" t="s">
        <v>502</v>
      </c>
      <c r="B85" s="57" t="s">
        <v>254</v>
      </c>
      <c r="C85" s="82" t="s">
        <v>253</v>
      </c>
      <c r="D85" s="55" t="s">
        <v>254</v>
      </c>
      <c r="E85" s="103">
        <v>55580031.789999999</v>
      </c>
    </row>
    <row r="86" spans="1:5" s="88" customFormat="1" ht="46.8">
      <c r="A86" s="55" t="s">
        <v>503</v>
      </c>
      <c r="B86" s="59" t="s">
        <v>1043</v>
      </c>
      <c r="C86" s="55" t="s">
        <v>1042</v>
      </c>
      <c r="D86" s="55" t="s">
        <v>1043</v>
      </c>
      <c r="E86" s="104">
        <v>466160.86</v>
      </c>
    </row>
    <row r="87" spans="1:5" s="88" customFormat="1" ht="46.8">
      <c r="A87" s="55" t="s">
        <v>504</v>
      </c>
      <c r="B87" s="59" t="s">
        <v>256</v>
      </c>
      <c r="C87" s="55" t="s">
        <v>255</v>
      </c>
      <c r="D87" s="55" t="s">
        <v>256</v>
      </c>
      <c r="E87" s="104">
        <v>2530078.66</v>
      </c>
    </row>
    <row r="88" spans="1:5" s="88" customFormat="1" ht="31.2">
      <c r="A88" s="55" t="s">
        <v>505</v>
      </c>
      <c r="B88" s="59" t="s">
        <v>258</v>
      </c>
      <c r="C88" s="55" t="s">
        <v>257</v>
      </c>
      <c r="D88" s="55" t="s">
        <v>258</v>
      </c>
      <c r="E88" s="104">
        <v>11894328.619999999</v>
      </c>
    </row>
    <row r="89" spans="1:5" s="88" customFormat="1" ht="31.2">
      <c r="A89" s="55" t="s">
        <v>506</v>
      </c>
      <c r="B89" s="59" t="s">
        <v>260</v>
      </c>
      <c r="C89" s="55" t="s">
        <v>259</v>
      </c>
      <c r="D89" s="55" t="s">
        <v>260</v>
      </c>
      <c r="E89" s="104">
        <v>2329241.73</v>
      </c>
    </row>
    <row r="90" spans="1:5" s="88" customFormat="1">
      <c r="A90" s="55" t="s">
        <v>507</v>
      </c>
      <c r="B90" s="59" t="s">
        <v>262</v>
      </c>
      <c r="C90" s="55" t="s">
        <v>261</v>
      </c>
      <c r="D90" s="55" t="s">
        <v>262</v>
      </c>
      <c r="E90" s="104">
        <v>908721.92</v>
      </c>
    </row>
    <row r="91" spans="1:5" s="88" customFormat="1" ht="31.2">
      <c r="A91" s="55" t="s">
        <v>508</v>
      </c>
      <c r="B91" s="59" t="s">
        <v>24</v>
      </c>
      <c r="C91" s="55" t="s">
        <v>23</v>
      </c>
      <c r="D91" s="55" t="s">
        <v>24</v>
      </c>
      <c r="E91" s="104">
        <v>37451500</v>
      </c>
    </row>
    <row r="92" spans="1:5" s="88" customFormat="1" ht="31.2">
      <c r="A92" s="82" t="s">
        <v>509</v>
      </c>
      <c r="B92" s="57" t="s">
        <v>930</v>
      </c>
      <c r="C92" s="82" t="s">
        <v>929</v>
      </c>
      <c r="D92" s="55" t="s">
        <v>930</v>
      </c>
      <c r="E92" s="103">
        <v>3094196.7</v>
      </c>
    </row>
    <row r="93" spans="1:5" s="88" customFormat="1" ht="46.8">
      <c r="A93" s="55" t="s">
        <v>510</v>
      </c>
      <c r="B93" s="59" t="s">
        <v>873</v>
      </c>
      <c r="C93" s="55" t="s">
        <v>872</v>
      </c>
      <c r="D93" s="55" t="s">
        <v>873</v>
      </c>
      <c r="E93" s="104">
        <v>20000</v>
      </c>
    </row>
    <row r="94" spans="1:5" s="88" customFormat="1" ht="15.75" customHeight="1">
      <c r="A94" s="55" t="s">
        <v>511</v>
      </c>
      <c r="B94" s="59" t="s">
        <v>1524</v>
      </c>
      <c r="C94" s="55" t="s">
        <v>296</v>
      </c>
      <c r="D94" s="55" t="s">
        <v>1524</v>
      </c>
      <c r="E94" s="104">
        <v>3074196.7</v>
      </c>
    </row>
    <row r="95" spans="1:5" s="88" customFormat="1" ht="31.2">
      <c r="A95" s="82" t="s">
        <v>513</v>
      </c>
      <c r="B95" s="57" t="s">
        <v>243</v>
      </c>
      <c r="C95" s="82" t="s">
        <v>242</v>
      </c>
      <c r="D95" s="55" t="s">
        <v>243</v>
      </c>
      <c r="E95" s="103">
        <v>4393348.3</v>
      </c>
    </row>
    <row r="96" spans="1:5" s="88" customFormat="1">
      <c r="A96" s="55" t="s">
        <v>514</v>
      </c>
      <c r="B96" s="59" t="s">
        <v>1129</v>
      </c>
      <c r="C96" s="55" t="s">
        <v>244</v>
      </c>
      <c r="D96" s="55" t="s">
        <v>1129</v>
      </c>
      <c r="E96" s="104">
        <v>3845008.3</v>
      </c>
    </row>
    <row r="97" spans="1:5" s="88" customFormat="1" ht="15.75" customHeight="1">
      <c r="A97" s="55" t="s">
        <v>516</v>
      </c>
      <c r="B97" s="59" t="s">
        <v>246</v>
      </c>
      <c r="C97" s="55" t="s">
        <v>245</v>
      </c>
      <c r="D97" s="55" t="s">
        <v>246</v>
      </c>
      <c r="E97" s="104">
        <v>548340</v>
      </c>
    </row>
    <row r="98" spans="1:5" s="88" customFormat="1" ht="46.8">
      <c r="A98" s="82" t="s">
        <v>517</v>
      </c>
      <c r="B98" s="57" t="s">
        <v>689</v>
      </c>
      <c r="C98" s="82" t="s">
        <v>688</v>
      </c>
      <c r="D98" s="55" t="s">
        <v>689</v>
      </c>
      <c r="E98" s="103">
        <v>13637204.16</v>
      </c>
    </row>
    <row r="99" spans="1:5" s="88" customFormat="1">
      <c r="A99" s="55" t="s">
        <v>518</v>
      </c>
      <c r="B99" s="59" t="s">
        <v>1129</v>
      </c>
      <c r="C99" s="55" t="s">
        <v>1530</v>
      </c>
      <c r="D99" s="55" t="s">
        <v>1129</v>
      </c>
      <c r="E99" s="104">
        <v>13637204.16</v>
      </c>
    </row>
    <row r="100" spans="1:5" s="88" customFormat="1" ht="31.2">
      <c r="A100" s="82" t="s">
        <v>519</v>
      </c>
      <c r="B100" s="57" t="s">
        <v>1532</v>
      </c>
      <c r="C100" s="82" t="s">
        <v>1531</v>
      </c>
      <c r="D100" s="55" t="s">
        <v>1532</v>
      </c>
      <c r="E100" s="103">
        <v>116485509.22</v>
      </c>
    </row>
    <row r="101" spans="1:5" s="88" customFormat="1" ht="62.4">
      <c r="A101" s="55" t="s">
        <v>520</v>
      </c>
      <c r="B101" s="59" t="s">
        <v>278</v>
      </c>
      <c r="C101" s="55" t="s">
        <v>901</v>
      </c>
      <c r="D101" s="55" t="s">
        <v>278</v>
      </c>
      <c r="E101" s="104">
        <v>92039.64</v>
      </c>
    </row>
    <row r="102" spans="1:5" s="88" customFormat="1" ht="62.4">
      <c r="A102" s="55" t="s">
        <v>521</v>
      </c>
      <c r="B102" s="59" t="s">
        <v>1534</v>
      </c>
      <c r="C102" s="55" t="s">
        <v>1533</v>
      </c>
      <c r="D102" s="55" t="s">
        <v>1534</v>
      </c>
      <c r="E102" s="104">
        <v>21000</v>
      </c>
    </row>
    <row r="103" spans="1:5" s="88" customFormat="1" ht="46.8">
      <c r="A103" s="55" t="s">
        <v>522</v>
      </c>
      <c r="B103" s="59" t="s">
        <v>279</v>
      </c>
      <c r="C103" s="55" t="s">
        <v>902</v>
      </c>
      <c r="D103" s="55" t="s">
        <v>279</v>
      </c>
      <c r="E103" s="104">
        <v>13612000</v>
      </c>
    </row>
    <row r="104" spans="1:5" s="88" customFormat="1" ht="46.8">
      <c r="A104" s="55" t="s">
        <v>523</v>
      </c>
      <c r="B104" s="59" t="s">
        <v>1147</v>
      </c>
      <c r="C104" s="55" t="s">
        <v>903</v>
      </c>
      <c r="D104" s="55" t="s">
        <v>1147</v>
      </c>
      <c r="E104" s="104">
        <v>68775000</v>
      </c>
    </row>
    <row r="105" spans="1:5" s="88" customFormat="1" ht="46.8">
      <c r="A105" s="55" t="s">
        <v>524</v>
      </c>
      <c r="B105" s="59" t="s">
        <v>723</v>
      </c>
      <c r="C105" s="55" t="s">
        <v>904</v>
      </c>
      <c r="D105" s="55" t="s">
        <v>723</v>
      </c>
      <c r="E105" s="104">
        <v>33742000</v>
      </c>
    </row>
    <row r="106" spans="1:5" s="88" customFormat="1" ht="15.75" customHeight="1">
      <c r="A106" s="55" t="s">
        <v>525</v>
      </c>
      <c r="B106" s="59" t="s">
        <v>275</v>
      </c>
      <c r="C106" s="55" t="s">
        <v>905</v>
      </c>
      <c r="D106" s="55" t="s">
        <v>275</v>
      </c>
      <c r="E106" s="104">
        <v>243469.58</v>
      </c>
    </row>
    <row r="107" spans="1:5" s="88" customFormat="1" ht="31.2">
      <c r="A107" s="82" t="s">
        <v>526</v>
      </c>
      <c r="B107" s="57" t="s">
        <v>233</v>
      </c>
      <c r="C107" s="82" t="s">
        <v>232</v>
      </c>
      <c r="D107" s="55" t="s">
        <v>233</v>
      </c>
      <c r="E107" s="103">
        <v>14570660.5</v>
      </c>
    </row>
    <row r="108" spans="1:5" s="88" customFormat="1">
      <c r="A108" s="55" t="s">
        <v>527</v>
      </c>
      <c r="B108" s="59" t="s">
        <v>1129</v>
      </c>
      <c r="C108" s="55" t="s">
        <v>234</v>
      </c>
      <c r="D108" s="55" t="s">
        <v>1129</v>
      </c>
      <c r="E108" s="104">
        <v>14570660.5</v>
      </c>
    </row>
    <row r="109" spans="1:5" s="88" customFormat="1" ht="46.8">
      <c r="A109" s="82" t="s">
        <v>528</v>
      </c>
      <c r="B109" s="57" t="s">
        <v>669</v>
      </c>
      <c r="C109" s="82" t="s">
        <v>668</v>
      </c>
      <c r="D109" s="55" t="s">
        <v>669</v>
      </c>
      <c r="E109" s="103">
        <v>157844858.94</v>
      </c>
    </row>
    <row r="110" spans="1:5" s="88" customFormat="1" ht="46.8">
      <c r="A110" s="55" t="s">
        <v>51</v>
      </c>
      <c r="B110" s="59" t="s">
        <v>695</v>
      </c>
      <c r="C110" s="55" t="s">
        <v>694</v>
      </c>
      <c r="D110" s="55" t="s">
        <v>695</v>
      </c>
      <c r="E110" s="104">
        <v>288613.7</v>
      </c>
    </row>
    <row r="111" spans="1:5" s="88" customFormat="1">
      <c r="A111" s="55" t="s">
        <v>529</v>
      </c>
      <c r="B111" s="59" t="s">
        <v>670</v>
      </c>
      <c r="C111" s="55" t="s">
        <v>1047</v>
      </c>
      <c r="D111" s="55" t="s">
        <v>670</v>
      </c>
      <c r="E111" s="104">
        <v>561404.31999999995</v>
      </c>
    </row>
    <row r="112" spans="1:5" s="88" customFormat="1" ht="46.8">
      <c r="A112" s="55" t="s">
        <v>530</v>
      </c>
      <c r="B112" s="59" t="s">
        <v>304</v>
      </c>
      <c r="C112" s="55" t="s">
        <v>305</v>
      </c>
      <c r="D112" s="55" t="s">
        <v>304</v>
      </c>
      <c r="E112" s="104">
        <v>230249</v>
      </c>
    </row>
    <row r="113" spans="1:5" s="88" customFormat="1" ht="46.8">
      <c r="A113" s="55" t="s">
        <v>531</v>
      </c>
      <c r="B113" s="59" t="s">
        <v>701</v>
      </c>
      <c r="C113" s="55" t="s">
        <v>700</v>
      </c>
      <c r="D113" s="55" t="s">
        <v>701</v>
      </c>
      <c r="E113" s="104">
        <v>1396466.02</v>
      </c>
    </row>
    <row r="114" spans="1:5" s="88" customFormat="1" ht="46.8">
      <c r="A114" s="55" t="s">
        <v>532</v>
      </c>
      <c r="B114" s="59" t="s">
        <v>367</v>
      </c>
      <c r="C114" s="55" t="s">
        <v>366</v>
      </c>
      <c r="D114" s="55" t="s">
        <v>367</v>
      </c>
      <c r="E114" s="104">
        <v>57127300</v>
      </c>
    </row>
    <row r="115" spans="1:5" s="88" customFormat="1" ht="31.2">
      <c r="A115" s="55" t="s">
        <v>533</v>
      </c>
      <c r="B115" s="59" t="s">
        <v>1159</v>
      </c>
      <c r="C115" s="55" t="s">
        <v>1158</v>
      </c>
      <c r="D115" s="55" t="s">
        <v>1159</v>
      </c>
      <c r="E115" s="104">
        <v>79758000</v>
      </c>
    </row>
    <row r="116" spans="1:5" s="88" customFormat="1" ht="31.2">
      <c r="A116" s="55" t="s">
        <v>534</v>
      </c>
      <c r="B116" s="59" t="s">
        <v>672</v>
      </c>
      <c r="C116" s="55" t="s">
        <v>671</v>
      </c>
      <c r="D116" s="55" t="s">
        <v>672</v>
      </c>
      <c r="E116" s="104">
        <v>7412825.9000000004</v>
      </c>
    </row>
    <row r="117" spans="1:5" s="88" customFormat="1" ht="62.4">
      <c r="A117" s="55" t="s">
        <v>535</v>
      </c>
      <c r="B117" s="59" t="s">
        <v>1536</v>
      </c>
      <c r="C117" s="55" t="s">
        <v>1535</v>
      </c>
      <c r="D117" s="55" t="s">
        <v>1536</v>
      </c>
      <c r="E117" s="104">
        <v>11070000</v>
      </c>
    </row>
    <row r="118" spans="1:5" s="88" customFormat="1" ht="31.2">
      <c r="A118" s="82" t="s">
        <v>536</v>
      </c>
      <c r="B118" s="57" t="s">
        <v>691</v>
      </c>
      <c r="C118" s="82" t="s">
        <v>690</v>
      </c>
      <c r="D118" s="55" t="s">
        <v>691</v>
      </c>
      <c r="E118" s="103">
        <v>373738.74</v>
      </c>
    </row>
    <row r="119" spans="1:5" s="88" customFormat="1" ht="31.2">
      <c r="A119" s="55" t="s">
        <v>537</v>
      </c>
      <c r="B119" s="59" t="s">
        <v>693</v>
      </c>
      <c r="C119" s="55" t="s">
        <v>692</v>
      </c>
      <c r="D119" s="55" t="s">
        <v>693</v>
      </c>
      <c r="E119" s="104">
        <v>373738.74</v>
      </c>
    </row>
    <row r="120" spans="1:5" s="88" customFormat="1" ht="46.8">
      <c r="A120" s="82" t="s">
        <v>417</v>
      </c>
      <c r="B120" s="57" t="s">
        <v>1153</v>
      </c>
      <c r="C120" s="82" t="s">
        <v>287</v>
      </c>
      <c r="D120" s="55" t="s">
        <v>1153</v>
      </c>
      <c r="E120" s="103">
        <v>575775984.01999998</v>
      </c>
    </row>
    <row r="121" spans="1:5" s="88" customFormat="1" ht="31.2">
      <c r="A121" s="82" t="s">
        <v>110</v>
      </c>
      <c r="B121" s="57" t="s">
        <v>1538</v>
      </c>
      <c r="C121" s="82" t="s">
        <v>1537</v>
      </c>
      <c r="D121" s="55" t="s">
        <v>1538</v>
      </c>
      <c r="E121" s="103">
        <v>206816485.09</v>
      </c>
    </row>
    <row r="122" spans="1:5" s="88" customFormat="1" ht="46.8">
      <c r="A122" s="55" t="s">
        <v>542</v>
      </c>
      <c r="B122" s="59" t="s">
        <v>288</v>
      </c>
      <c r="C122" s="55" t="s">
        <v>1539</v>
      </c>
      <c r="D122" s="55" t="s">
        <v>288</v>
      </c>
      <c r="E122" s="104">
        <v>102814485.09</v>
      </c>
    </row>
    <row r="123" spans="1:5" s="88" customFormat="1" ht="78">
      <c r="A123" s="55" t="s">
        <v>544</v>
      </c>
      <c r="B123" s="59" t="s">
        <v>1186</v>
      </c>
      <c r="C123" s="55" t="s">
        <v>1540</v>
      </c>
      <c r="D123" s="55" t="s">
        <v>1186</v>
      </c>
      <c r="E123" s="104">
        <v>101641000</v>
      </c>
    </row>
    <row r="124" spans="1:5" s="88" customFormat="1" ht="78">
      <c r="A124" s="55" t="s">
        <v>545</v>
      </c>
      <c r="B124" s="59" t="s">
        <v>1187</v>
      </c>
      <c r="C124" s="55" t="s">
        <v>1541</v>
      </c>
      <c r="D124" s="55" t="s">
        <v>1187</v>
      </c>
      <c r="E124" s="104">
        <v>2361000</v>
      </c>
    </row>
    <row r="125" spans="1:5" s="88" customFormat="1" ht="31.2">
      <c r="A125" s="82" t="s">
        <v>546</v>
      </c>
      <c r="B125" s="57" t="s">
        <v>1547</v>
      </c>
      <c r="C125" s="82" t="s">
        <v>1546</v>
      </c>
      <c r="D125" s="55" t="s">
        <v>1547</v>
      </c>
      <c r="E125" s="103">
        <v>263989585.74000001</v>
      </c>
    </row>
    <row r="126" spans="1:5" s="88" customFormat="1" ht="46.8">
      <c r="A126" s="55" t="s">
        <v>549</v>
      </c>
      <c r="B126" s="59" t="s">
        <v>718</v>
      </c>
      <c r="C126" s="55" t="s">
        <v>1548</v>
      </c>
      <c r="D126" s="55" t="s">
        <v>718</v>
      </c>
      <c r="E126" s="104">
        <v>84881585.739999995</v>
      </c>
    </row>
    <row r="127" spans="1:5" s="88" customFormat="1" ht="109.2">
      <c r="A127" s="55" t="s">
        <v>550</v>
      </c>
      <c r="B127" s="59" t="s">
        <v>1188</v>
      </c>
      <c r="C127" s="55" t="s">
        <v>1549</v>
      </c>
      <c r="D127" s="55" t="s">
        <v>1188</v>
      </c>
      <c r="E127" s="104">
        <v>144085000</v>
      </c>
    </row>
    <row r="128" spans="1:5" s="88" customFormat="1" ht="124.8">
      <c r="A128" s="55" t="s">
        <v>53</v>
      </c>
      <c r="B128" s="59" t="s">
        <v>1189</v>
      </c>
      <c r="C128" s="55" t="s">
        <v>1550</v>
      </c>
      <c r="D128" s="55" t="s">
        <v>1189</v>
      </c>
      <c r="E128" s="104">
        <v>8347000</v>
      </c>
    </row>
    <row r="129" spans="1:5" s="88" customFormat="1" ht="31.2">
      <c r="A129" s="55" t="s">
        <v>551</v>
      </c>
      <c r="B129" s="59" t="s">
        <v>1413</v>
      </c>
      <c r="C129" s="55" t="s">
        <v>1551</v>
      </c>
      <c r="D129" s="55" t="s">
        <v>1413</v>
      </c>
      <c r="E129" s="104">
        <v>26676000</v>
      </c>
    </row>
    <row r="130" spans="1:5" s="88" customFormat="1" ht="31.2">
      <c r="A130" s="82" t="s">
        <v>55</v>
      </c>
      <c r="B130" s="57" t="s">
        <v>1553</v>
      </c>
      <c r="C130" s="82" t="s">
        <v>1552</v>
      </c>
      <c r="D130" s="55" t="s">
        <v>1553</v>
      </c>
      <c r="E130" s="103">
        <v>47563339.079999998</v>
      </c>
    </row>
    <row r="131" spans="1:5" s="88" customFormat="1" ht="31.2">
      <c r="A131" s="55" t="s">
        <v>56</v>
      </c>
      <c r="B131" s="59" t="s">
        <v>719</v>
      </c>
      <c r="C131" s="55" t="s">
        <v>1554</v>
      </c>
      <c r="D131" s="55" t="s">
        <v>719</v>
      </c>
      <c r="E131" s="104">
        <v>43547050.630000003</v>
      </c>
    </row>
    <row r="132" spans="1:5" s="88" customFormat="1">
      <c r="A132" s="55" t="s">
        <v>515</v>
      </c>
      <c r="B132" s="59" t="s">
        <v>857</v>
      </c>
      <c r="C132" s="55" t="s">
        <v>856</v>
      </c>
      <c r="D132" s="55" t="s">
        <v>857</v>
      </c>
      <c r="E132" s="104">
        <v>676646.40000000002</v>
      </c>
    </row>
    <row r="133" spans="1:5" s="88" customFormat="1">
      <c r="A133" s="55" t="s">
        <v>57</v>
      </c>
      <c r="B133" s="59" t="s">
        <v>780</v>
      </c>
      <c r="C133" s="55" t="s">
        <v>779</v>
      </c>
      <c r="D133" s="55" t="s">
        <v>780</v>
      </c>
      <c r="E133" s="104">
        <v>235000</v>
      </c>
    </row>
    <row r="134" spans="1:5" s="88" customFormat="1" ht="31.2">
      <c r="A134" s="55" t="s">
        <v>58</v>
      </c>
      <c r="B134" s="59" t="s">
        <v>782</v>
      </c>
      <c r="C134" s="55" t="s">
        <v>781</v>
      </c>
      <c r="D134" s="55" t="s">
        <v>782</v>
      </c>
      <c r="E134" s="104">
        <v>96500</v>
      </c>
    </row>
    <row r="135" spans="1:5" s="88" customFormat="1" ht="46.8">
      <c r="A135" s="55" t="s">
        <v>553</v>
      </c>
      <c r="B135" s="59" t="s">
        <v>1053</v>
      </c>
      <c r="C135" s="55" t="s">
        <v>858</v>
      </c>
      <c r="D135" s="55" t="s">
        <v>1053</v>
      </c>
      <c r="E135" s="104">
        <v>3008142.05</v>
      </c>
    </row>
    <row r="136" spans="1:5" s="88" customFormat="1" ht="46.8">
      <c r="A136" s="82" t="s">
        <v>554</v>
      </c>
      <c r="B136" s="57" t="s">
        <v>1059</v>
      </c>
      <c r="C136" s="82" t="s">
        <v>1058</v>
      </c>
      <c r="D136" s="55" t="s">
        <v>1059</v>
      </c>
      <c r="E136" s="103">
        <v>33486903.300000001</v>
      </c>
    </row>
    <row r="137" spans="1:5" s="88" customFormat="1" ht="31.2">
      <c r="A137" s="55" t="s">
        <v>556</v>
      </c>
      <c r="B137" s="59" t="s">
        <v>1121</v>
      </c>
      <c r="C137" s="55" t="s">
        <v>1060</v>
      </c>
      <c r="D137" s="55" t="s">
        <v>1121</v>
      </c>
      <c r="E137" s="104">
        <v>3672941</v>
      </c>
    </row>
    <row r="138" spans="1:5" s="88" customFormat="1" ht="78">
      <c r="A138" s="55" t="s">
        <v>557</v>
      </c>
      <c r="B138" s="59" t="s">
        <v>1192</v>
      </c>
      <c r="C138" s="55" t="s">
        <v>1061</v>
      </c>
      <c r="D138" s="55" t="s">
        <v>1192</v>
      </c>
      <c r="E138" s="104">
        <v>29813962.300000001</v>
      </c>
    </row>
    <row r="139" spans="1:5" s="88" customFormat="1" ht="46.8">
      <c r="A139" s="82" t="s">
        <v>558</v>
      </c>
      <c r="B139" s="57" t="s">
        <v>932</v>
      </c>
      <c r="C139" s="82" t="s">
        <v>931</v>
      </c>
      <c r="D139" s="55" t="s">
        <v>932</v>
      </c>
      <c r="E139" s="103">
        <v>2136695.9700000002</v>
      </c>
    </row>
    <row r="140" spans="1:5" s="88" customFormat="1" ht="31.2">
      <c r="A140" s="55" t="s">
        <v>59</v>
      </c>
      <c r="B140" s="59" t="s">
        <v>934</v>
      </c>
      <c r="C140" s="55" t="s">
        <v>933</v>
      </c>
      <c r="D140" s="55" t="s">
        <v>934</v>
      </c>
      <c r="E140" s="104">
        <v>2136695.9700000002</v>
      </c>
    </row>
    <row r="141" spans="1:5" s="88" customFormat="1" ht="31.2">
      <c r="A141" s="82" t="s">
        <v>422</v>
      </c>
      <c r="B141" s="57" t="s">
        <v>1055</v>
      </c>
      <c r="C141" s="82" t="s">
        <v>1054</v>
      </c>
      <c r="D141" s="55" t="s">
        <v>1055</v>
      </c>
      <c r="E141" s="103">
        <v>16741096.98</v>
      </c>
    </row>
    <row r="142" spans="1:5" s="88" customFormat="1">
      <c r="A142" s="55" t="s">
        <v>458</v>
      </c>
      <c r="B142" s="59" t="s">
        <v>722</v>
      </c>
      <c r="C142" s="55" t="s">
        <v>1056</v>
      </c>
      <c r="D142" s="55" t="s">
        <v>722</v>
      </c>
      <c r="E142" s="104">
        <v>7523096.9800000004</v>
      </c>
    </row>
    <row r="143" spans="1:5" s="88" customFormat="1">
      <c r="A143" s="55" t="s">
        <v>560</v>
      </c>
      <c r="B143" s="59" t="s">
        <v>722</v>
      </c>
      <c r="C143" s="55" t="s">
        <v>1057</v>
      </c>
      <c r="D143" s="55" t="s">
        <v>722</v>
      </c>
      <c r="E143" s="104">
        <v>9218000</v>
      </c>
    </row>
    <row r="144" spans="1:5" s="88" customFormat="1" ht="46.8">
      <c r="A144" s="82" t="s">
        <v>561</v>
      </c>
      <c r="B144" s="57" t="s">
        <v>1543</v>
      </c>
      <c r="C144" s="82" t="s">
        <v>1542</v>
      </c>
      <c r="D144" s="55" t="s">
        <v>1543</v>
      </c>
      <c r="E144" s="103">
        <v>4541877.8600000003</v>
      </c>
    </row>
    <row r="145" spans="1:5" s="88" customFormat="1">
      <c r="A145" s="55" t="s">
        <v>562</v>
      </c>
      <c r="B145" s="59" t="s">
        <v>1545</v>
      </c>
      <c r="C145" s="55" t="s">
        <v>1544</v>
      </c>
      <c r="D145" s="55" t="s">
        <v>1545</v>
      </c>
      <c r="E145" s="104">
        <v>2714425.86</v>
      </c>
    </row>
    <row r="146" spans="1:5" s="88" customFormat="1" ht="62.4">
      <c r="A146" s="55" t="s">
        <v>565</v>
      </c>
      <c r="B146" s="59" t="s">
        <v>1161</v>
      </c>
      <c r="C146" s="55" t="s">
        <v>1160</v>
      </c>
      <c r="D146" s="55" t="s">
        <v>1161</v>
      </c>
      <c r="E146" s="104">
        <v>769200</v>
      </c>
    </row>
    <row r="147" spans="1:5" s="88" customFormat="1" ht="46.8">
      <c r="A147" s="55" t="s">
        <v>568</v>
      </c>
      <c r="B147" s="59" t="s">
        <v>174</v>
      </c>
      <c r="C147" s="55" t="s">
        <v>173</v>
      </c>
      <c r="D147" s="55" t="s">
        <v>174</v>
      </c>
      <c r="E147" s="104">
        <v>512821</v>
      </c>
    </row>
    <row r="148" spans="1:5" s="88" customFormat="1" ht="78">
      <c r="A148" s="55" t="s">
        <v>569</v>
      </c>
      <c r="B148" s="59" t="s">
        <v>1113</v>
      </c>
      <c r="C148" s="55" t="s">
        <v>175</v>
      </c>
      <c r="D148" s="55" t="s">
        <v>1113</v>
      </c>
      <c r="E148" s="104">
        <v>545431</v>
      </c>
    </row>
    <row r="149" spans="1:5" s="88" customFormat="1">
      <c r="A149" s="82" t="s">
        <v>570</v>
      </c>
      <c r="B149" s="57" t="s">
        <v>1081</v>
      </c>
      <c r="C149" s="82" t="s">
        <v>29</v>
      </c>
      <c r="D149" s="55" t="s">
        <v>1081</v>
      </c>
      <c r="E149" s="103">
        <v>500000</v>
      </c>
    </row>
    <row r="150" spans="1:5" s="88" customFormat="1" ht="62.4">
      <c r="A150" s="55" t="s">
        <v>60</v>
      </c>
      <c r="B150" s="59" t="s">
        <v>1083</v>
      </c>
      <c r="C150" s="55" t="s">
        <v>30</v>
      </c>
      <c r="D150" s="55" t="s">
        <v>1083</v>
      </c>
      <c r="E150" s="104">
        <v>500000</v>
      </c>
    </row>
    <row r="151" spans="1:5" s="88" customFormat="1" ht="46.8">
      <c r="A151" s="82" t="s">
        <v>571</v>
      </c>
      <c r="B151" s="57" t="s">
        <v>1154</v>
      </c>
      <c r="C151" s="82" t="s">
        <v>720</v>
      </c>
      <c r="D151" s="55" t="s">
        <v>1154</v>
      </c>
      <c r="E151" s="103">
        <v>122342460.73999999</v>
      </c>
    </row>
    <row r="152" spans="1:5" s="88" customFormat="1">
      <c r="A152" s="82" t="s">
        <v>572</v>
      </c>
      <c r="B152" s="57" t="s">
        <v>1063</v>
      </c>
      <c r="C152" s="82" t="s">
        <v>1062</v>
      </c>
      <c r="D152" s="55" t="s">
        <v>1063</v>
      </c>
      <c r="E152" s="103">
        <v>74393745.400000006</v>
      </c>
    </row>
    <row r="153" spans="1:5" s="88" customFormat="1" ht="62.4">
      <c r="A153" s="55" t="s">
        <v>573</v>
      </c>
      <c r="B153" s="59" t="s">
        <v>1065</v>
      </c>
      <c r="C153" s="55" t="s">
        <v>1064</v>
      </c>
      <c r="D153" s="55" t="s">
        <v>1065</v>
      </c>
      <c r="E153" s="104">
        <v>5728646.1900000004</v>
      </c>
    </row>
    <row r="154" spans="1:5" s="88" customFormat="1" ht="31.2">
      <c r="A154" s="55" t="s">
        <v>574</v>
      </c>
      <c r="B154" s="59" t="s">
        <v>1067</v>
      </c>
      <c r="C154" s="55" t="s">
        <v>1066</v>
      </c>
      <c r="D154" s="55" t="s">
        <v>1067</v>
      </c>
      <c r="E154" s="104">
        <v>34982999.119999997</v>
      </c>
    </row>
    <row r="155" spans="1:5" s="88" customFormat="1" ht="31.2">
      <c r="A155" s="55" t="s">
        <v>575</v>
      </c>
      <c r="B155" s="59" t="s">
        <v>1132</v>
      </c>
      <c r="C155" s="55" t="s">
        <v>1068</v>
      </c>
      <c r="D155" s="55" t="s">
        <v>1132</v>
      </c>
      <c r="E155" s="104">
        <v>4844370.8099999996</v>
      </c>
    </row>
    <row r="156" spans="1:5" s="88" customFormat="1" ht="31.2">
      <c r="A156" s="55" t="s">
        <v>576</v>
      </c>
      <c r="B156" s="59" t="s">
        <v>1070</v>
      </c>
      <c r="C156" s="55" t="s">
        <v>1069</v>
      </c>
      <c r="D156" s="55" t="s">
        <v>1070</v>
      </c>
      <c r="E156" s="104">
        <v>21942634.460000001</v>
      </c>
    </row>
    <row r="157" spans="1:5" s="88" customFormat="1">
      <c r="A157" s="55" t="s">
        <v>577</v>
      </c>
      <c r="B157" s="59" t="s">
        <v>1515</v>
      </c>
      <c r="C157" s="55" t="s">
        <v>1071</v>
      </c>
      <c r="D157" s="55" t="s">
        <v>1515</v>
      </c>
      <c r="E157" s="104">
        <v>3170000</v>
      </c>
    </row>
    <row r="158" spans="1:5" s="88" customFormat="1" ht="31.2">
      <c r="A158" s="55" t="s">
        <v>578</v>
      </c>
      <c r="B158" s="59" t="s">
        <v>1073</v>
      </c>
      <c r="C158" s="55" t="s">
        <v>1072</v>
      </c>
      <c r="D158" s="55" t="s">
        <v>1073</v>
      </c>
      <c r="E158" s="104">
        <v>100000</v>
      </c>
    </row>
    <row r="159" spans="1:5" s="88" customFormat="1" ht="31.2">
      <c r="A159" s="55" t="s">
        <v>579</v>
      </c>
      <c r="B159" s="59" t="s">
        <v>1075</v>
      </c>
      <c r="C159" s="55" t="s">
        <v>1074</v>
      </c>
      <c r="D159" s="55" t="s">
        <v>1075</v>
      </c>
      <c r="E159" s="104">
        <v>2814994.82</v>
      </c>
    </row>
    <row r="160" spans="1:5" s="88" customFormat="1" ht="31.2">
      <c r="A160" s="55" t="s">
        <v>580</v>
      </c>
      <c r="B160" s="59" t="s">
        <v>1077</v>
      </c>
      <c r="C160" s="55" t="s">
        <v>1076</v>
      </c>
      <c r="D160" s="55" t="s">
        <v>1077</v>
      </c>
      <c r="E160" s="104">
        <v>200000</v>
      </c>
    </row>
    <row r="161" spans="1:5" s="88" customFormat="1" ht="31.2">
      <c r="A161" s="55" t="s">
        <v>581</v>
      </c>
      <c r="B161" s="59" t="s">
        <v>1079</v>
      </c>
      <c r="C161" s="55" t="s">
        <v>1078</v>
      </c>
      <c r="D161" s="55" t="s">
        <v>1079</v>
      </c>
      <c r="E161" s="104">
        <v>300000</v>
      </c>
    </row>
    <row r="162" spans="1:5" s="88" customFormat="1">
      <c r="A162" s="55" t="s">
        <v>582</v>
      </c>
      <c r="B162" s="59" t="s">
        <v>744</v>
      </c>
      <c r="C162" s="55" t="s">
        <v>31</v>
      </c>
      <c r="D162" s="55" t="s">
        <v>744</v>
      </c>
      <c r="E162" s="104">
        <v>310100</v>
      </c>
    </row>
    <row r="163" spans="1:5" s="88" customFormat="1" ht="31.2">
      <c r="A163" s="82" t="s">
        <v>583</v>
      </c>
      <c r="B163" s="57" t="s">
        <v>32</v>
      </c>
      <c r="C163" s="82" t="s">
        <v>1555</v>
      </c>
      <c r="D163" s="55" t="s">
        <v>32</v>
      </c>
      <c r="E163" s="103">
        <v>39308773.5</v>
      </c>
    </row>
    <row r="164" spans="1:5" s="88" customFormat="1" ht="31.2">
      <c r="A164" s="55" t="s">
        <v>584</v>
      </c>
      <c r="B164" s="59" t="s">
        <v>34</v>
      </c>
      <c r="C164" s="55" t="s">
        <v>33</v>
      </c>
      <c r="D164" s="55" t="s">
        <v>34</v>
      </c>
      <c r="E164" s="104">
        <v>39048773.5</v>
      </c>
    </row>
    <row r="165" spans="1:5" s="88" customFormat="1" ht="46.8">
      <c r="A165" s="55" t="s">
        <v>585</v>
      </c>
      <c r="B165" s="59" t="s">
        <v>36</v>
      </c>
      <c r="C165" s="55" t="s">
        <v>35</v>
      </c>
      <c r="D165" s="55" t="s">
        <v>36</v>
      </c>
      <c r="E165" s="104">
        <v>60000</v>
      </c>
    </row>
    <row r="166" spans="1:5" s="88" customFormat="1" ht="31.2">
      <c r="A166" s="55" t="s">
        <v>586</v>
      </c>
      <c r="B166" s="59" t="s">
        <v>306</v>
      </c>
      <c r="C166" s="55" t="s">
        <v>307</v>
      </c>
      <c r="D166" s="55" t="s">
        <v>306</v>
      </c>
      <c r="E166" s="104">
        <v>200000</v>
      </c>
    </row>
    <row r="167" spans="1:5" s="88" customFormat="1" ht="31.2">
      <c r="A167" s="82" t="s">
        <v>587</v>
      </c>
      <c r="B167" s="57" t="s">
        <v>665</v>
      </c>
      <c r="C167" s="82" t="s">
        <v>664</v>
      </c>
      <c r="D167" s="55" t="s">
        <v>665</v>
      </c>
      <c r="E167" s="103">
        <v>50000</v>
      </c>
    </row>
    <row r="168" spans="1:5" s="88" customFormat="1" ht="31.2">
      <c r="A168" s="55" t="s">
        <v>588</v>
      </c>
      <c r="B168" s="59" t="s">
        <v>667</v>
      </c>
      <c r="C168" s="55" t="s">
        <v>666</v>
      </c>
      <c r="D168" s="55" t="s">
        <v>667</v>
      </c>
      <c r="E168" s="104">
        <v>50000</v>
      </c>
    </row>
    <row r="169" spans="1:5" s="88" customFormat="1">
      <c r="A169" s="82" t="s">
        <v>589</v>
      </c>
      <c r="B169" s="57" t="s">
        <v>1081</v>
      </c>
      <c r="C169" s="82" t="s">
        <v>1080</v>
      </c>
      <c r="D169" s="55" t="s">
        <v>1081</v>
      </c>
      <c r="E169" s="103">
        <v>150000</v>
      </c>
    </row>
    <row r="170" spans="1:5" s="88" customFormat="1" ht="62.4">
      <c r="A170" s="55" t="s">
        <v>590</v>
      </c>
      <c r="B170" s="59" t="s">
        <v>1083</v>
      </c>
      <c r="C170" s="55" t="s">
        <v>1082</v>
      </c>
      <c r="D170" s="55" t="s">
        <v>1083</v>
      </c>
      <c r="E170" s="104">
        <v>150000</v>
      </c>
    </row>
    <row r="171" spans="1:5" s="88" customFormat="1" ht="46.8">
      <c r="A171" s="82" t="s">
        <v>61</v>
      </c>
      <c r="B171" s="57" t="s">
        <v>1085</v>
      </c>
      <c r="C171" s="82" t="s">
        <v>1084</v>
      </c>
      <c r="D171" s="55" t="s">
        <v>1085</v>
      </c>
      <c r="E171" s="103">
        <v>435000</v>
      </c>
    </row>
    <row r="172" spans="1:5" s="88" customFormat="1" ht="31.2">
      <c r="A172" s="55" t="s">
        <v>593</v>
      </c>
      <c r="B172" s="59" t="s">
        <v>890</v>
      </c>
      <c r="C172" s="55" t="s">
        <v>1086</v>
      </c>
      <c r="D172" s="55" t="s">
        <v>890</v>
      </c>
      <c r="E172" s="104">
        <v>435000</v>
      </c>
    </row>
    <row r="173" spans="1:5" s="88" customFormat="1" ht="46.8">
      <c r="A173" s="82" t="s">
        <v>594</v>
      </c>
      <c r="B173" s="57" t="s">
        <v>892</v>
      </c>
      <c r="C173" s="82" t="s">
        <v>891</v>
      </c>
      <c r="D173" s="55" t="s">
        <v>892</v>
      </c>
      <c r="E173" s="103">
        <v>8004941.8399999999</v>
      </c>
    </row>
    <row r="174" spans="1:5" s="88" customFormat="1" ht="31.2">
      <c r="A174" s="55" t="s">
        <v>595</v>
      </c>
      <c r="B174" s="59" t="s">
        <v>1121</v>
      </c>
      <c r="C174" s="55" t="s">
        <v>893</v>
      </c>
      <c r="D174" s="55" t="s">
        <v>1121</v>
      </c>
      <c r="E174" s="104">
        <v>1192682</v>
      </c>
    </row>
    <row r="175" spans="1:5" s="88" customFormat="1" ht="46.8">
      <c r="A175" s="55" t="s">
        <v>596</v>
      </c>
      <c r="B175" s="59" t="s">
        <v>895</v>
      </c>
      <c r="C175" s="55" t="s">
        <v>894</v>
      </c>
      <c r="D175" s="55" t="s">
        <v>895</v>
      </c>
      <c r="E175" s="104">
        <v>6812259.8399999999</v>
      </c>
    </row>
    <row r="176" spans="1:5" s="88" customFormat="1" ht="46.8">
      <c r="A176" s="82" t="s">
        <v>597</v>
      </c>
      <c r="B176" s="57" t="s">
        <v>1155</v>
      </c>
      <c r="C176" s="82" t="s">
        <v>721</v>
      </c>
      <c r="D176" s="55" t="s">
        <v>1155</v>
      </c>
      <c r="E176" s="103">
        <v>37682196.5</v>
      </c>
    </row>
    <row r="177" spans="1:5" s="88" customFormat="1" ht="31.2">
      <c r="A177" s="82" t="s">
        <v>598</v>
      </c>
      <c r="B177" s="57" t="s">
        <v>908</v>
      </c>
      <c r="C177" s="82" t="s">
        <v>907</v>
      </c>
      <c r="D177" s="55" t="s">
        <v>908</v>
      </c>
      <c r="E177" s="103">
        <v>25592700.440000001</v>
      </c>
    </row>
    <row r="178" spans="1:5" s="88" customFormat="1" ht="31.2">
      <c r="A178" s="55" t="s">
        <v>600</v>
      </c>
      <c r="B178" s="59" t="s">
        <v>910</v>
      </c>
      <c r="C178" s="55" t="s">
        <v>909</v>
      </c>
      <c r="D178" s="55" t="s">
        <v>910</v>
      </c>
      <c r="E178" s="104">
        <v>24651584.43</v>
      </c>
    </row>
    <row r="179" spans="1:5" s="88" customFormat="1" ht="31.2">
      <c r="A179" s="55" t="s">
        <v>602</v>
      </c>
      <c r="B179" s="59" t="s">
        <v>912</v>
      </c>
      <c r="C179" s="55" t="s">
        <v>911</v>
      </c>
      <c r="D179" s="55" t="s">
        <v>912</v>
      </c>
      <c r="E179" s="104">
        <v>885216.01</v>
      </c>
    </row>
    <row r="180" spans="1:5" s="88" customFormat="1" ht="31.2">
      <c r="A180" s="55" t="s">
        <v>605</v>
      </c>
      <c r="B180" s="59" t="s">
        <v>914</v>
      </c>
      <c r="C180" s="55" t="s">
        <v>913</v>
      </c>
      <c r="D180" s="55" t="s">
        <v>914</v>
      </c>
      <c r="E180" s="104">
        <v>55900</v>
      </c>
    </row>
    <row r="181" spans="1:5" s="88" customFormat="1" ht="31.2">
      <c r="A181" s="82" t="s">
        <v>606</v>
      </c>
      <c r="B181" s="57" t="s">
        <v>853</v>
      </c>
      <c r="C181" s="82" t="s">
        <v>852</v>
      </c>
      <c r="D181" s="55" t="s">
        <v>853</v>
      </c>
      <c r="E181" s="103">
        <v>7601690.5899999999</v>
      </c>
    </row>
    <row r="182" spans="1:5" s="88" customFormat="1" ht="31.2">
      <c r="A182" s="55" t="s">
        <v>607</v>
      </c>
      <c r="B182" s="59" t="s">
        <v>855</v>
      </c>
      <c r="C182" s="55" t="s">
        <v>854</v>
      </c>
      <c r="D182" s="55" t="s">
        <v>855</v>
      </c>
      <c r="E182" s="104">
        <v>7486690.5899999999</v>
      </c>
    </row>
    <row r="183" spans="1:5" s="88" customFormat="1">
      <c r="A183" s="55" t="s">
        <v>608</v>
      </c>
      <c r="B183" s="59" t="s">
        <v>1191</v>
      </c>
      <c r="C183" s="55" t="s">
        <v>1190</v>
      </c>
      <c r="D183" s="55" t="s">
        <v>1191</v>
      </c>
      <c r="E183" s="104">
        <v>115000</v>
      </c>
    </row>
    <row r="184" spans="1:5" s="88" customFormat="1" ht="31.2">
      <c r="A184" s="82" t="s">
        <v>609</v>
      </c>
      <c r="B184" s="57" t="s">
        <v>293</v>
      </c>
      <c r="C184" s="82" t="s">
        <v>292</v>
      </c>
      <c r="D184" s="55" t="s">
        <v>293</v>
      </c>
      <c r="E184" s="103">
        <v>1001213</v>
      </c>
    </row>
    <row r="185" spans="1:5" s="88" customFormat="1" ht="62.4">
      <c r="A185" s="55" t="s">
        <v>610</v>
      </c>
      <c r="B185" s="59" t="s">
        <v>778</v>
      </c>
      <c r="C185" s="55" t="s">
        <v>294</v>
      </c>
      <c r="D185" s="55" t="s">
        <v>778</v>
      </c>
      <c r="E185" s="104">
        <v>1001213</v>
      </c>
    </row>
    <row r="186" spans="1:5" s="88" customFormat="1" ht="31.2">
      <c r="A186" s="82" t="s">
        <v>612</v>
      </c>
      <c r="B186" s="57" t="s">
        <v>916</v>
      </c>
      <c r="C186" s="82" t="s">
        <v>915</v>
      </c>
      <c r="D186" s="55" t="s">
        <v>916</v>
      </c>
      <c r="E186" s="103">
        <v>70000</v>
      </c>
    </row>
    <row r="187" spans="1:5" s="88" customFormat="1">
      <c r="A187" s="55" t="s">
        <v>615</v>
      </c>
      <c r="B187" s="59" t="s">
        <v>918</v>
      </c>
      <c r="C187" s="55" t="s">
        <v>917</v>
      </c>
      <c r="D187" s="55" t="s">
        <v>918</v>
      </c>
      <c r="E187" s="104">
        <v>70000</v>
      </c>
    </row>
    <row r="188" spans="1:5" s="88" customFormat="1" ht="46.8">
      <c r="A188" s="82" t="s">
        <v>616</v>
      </c>
      <c r="B188" s="57" t="s">
        <v>920</v>
      </c>
      <c r="C188" s="82" t="s">
        <v>919</v>
      </c>
      <c r="D188" s="55" t="s">
        <v>920</v>
      </c>
      <c r="E188" s="103">
        <v>3416592.47</v>
      </c>
    </row>
    <row r="189" spans="1:5" s="88" customFormat="1" ht="31.2">
      <c r="A189" s="55" t="s">
        <v>617</v>
      </c>
      <c r="B189" s="59" t="s">
        <v>1121</v>
      </c>
      <c r="C189" s="55" t="s">
        <v>921</v>
      </c>
      <c r="D189" s="55" t="s">
        <v>1121</v>
      </c>
      <c r="E189" s="104">
        <v>929146</v>
      </c>
    </row>
    <row r="190" spans="1:5" s="88" customFormat="1" ht="78">
      <c r="A190" s="55" t="s">
        <v>618</v>
      </c>
      <c r="B190" s="59" t="s">
        <v>1196</v>
      </c>
      <c r="C190" s="55" t="s">
        <v>922</v>
      </c>
      <c r="D190" s="55" t="s">
        <v>1196</v>
      </c>
      <c r="E190" s="104">
        <v>2487446.4700000002</v>
      </c>
    </row>
    <row r="191" spans="1:5" s="88" customFormat="1" ht="46.8">
      <c r="A191" s="82" t="s">
        <v>619</v>
      </c>
      <c r="B191" s="57" t="s">
        <v>1150</v>
      </c>
      <c r="C191" s="82" t="s">
        <v>1168</v>
      </c>
      <c r="D191" s="55" t="s">
        <v>1150</v>
      </c>
      <c r="E191" s="103">
        <v>10134760.029999999</v>
      </c>
    </row>
    <row r="192" spans="1:5" s="88" customFormat="1" ht="31.2">
      <c r="A192" s="82" t="s">
        <v>620</v>
      </c>
      <c r="B192" s="57" t="s">
        <v>236</v>
      </c>
      <c r="C192" s="82" t="s">
        <v>235</v>
      </c>
      <c r="D192" s="55" t="s">
        <v>236</v>
      </c>
      <c r="E192" s="103">
        <v>586955.03</v>
      </c>
    </row>
    <row r="193" spans="1:5" s="88" customFormat="1" ht="62.4">
      <c r="A193" s="55" t="s">
        <v>114</v>
      </c>
      <c r="B193" s="59" t="s">
        <v>238</v>
      </c>
      <c r="C193" s="55" t="s">
        <v>237</v>
      </c>
      <c r="D193" s="55" t="s">
        <v>238</v>
      </c>
      <c r="E193" s="104">
        <v>586955.03</v>
      </c>
    </row>
    <row r="194" spans="1:5">
      <c r="A194" s="82" t="s">
        <v>622</v>
      </c>
      <c r="B194" s="57" t="s">
        <v>927</v>
      </c>
      <c r="C194" s="82" t="s">
        <v>926</v>
      </c>
      <c r="D194" s="55" t="s">
        <v>927</v>
      </c>
      <c r="E194" s="103">
        <v>276000</v>
      </c>
    </row>
    <row r="195" spans="1:5" ht="62.4">
      <c r="A195" s="55" t="s">
        <v>623</v>
      </c>
      <c r="B195" s="59" t="s">
        <v>5</v>
      </c>
      <c r="C195" s="55" t="s">
        <v>928</v>
      </c>
      <c r="D195" s="55" t="s">
        <v>5</v>
      </c>
      <c r="E195" s="104">
        <v>276000</v>
      </c>
    </row>
    <row r="196" spans="1:5" ht="46.8">
      <c r="A196" s="82" t="s">
        <v>624</v>
      </c>
      <c r="B196" s="57" t="s">
        <v>1170</v>
      </c>
      <c r="C196" s="82" t="s">
        <v>1169</v>
      </c>
      <c r="D196" s="55" t="s">
        <v>1170</v>
      </c>
      <c r="E196" s="103">
        <v>9271805</v>
      </c>
    </row>
    <row r="197" spans="1:5" ht="31.2">
      <c r="A197" s="55" t="s">
        <v>625</v>
      </c>
      <c r="B197" s="59" t="s">
        <v>1121</v>
      </c>
      <c r="C197" s="55" t="s">
        <v>1171</v>
      </c>
      <c r="D197" s="55" t="s">
        <v>1121</v>
      </c>
      <c r="E197" s="104">
        <v>9271805</v>
      </c>
    </row>
  </sheetData>
  <autoFilter ref="A20:E197"/>
  <mergeCells count="1">
    <mergeCell ref="A17:E17"/>
  </mergeCells>
  <phoneticPr fontId="2" type="noConversion"/>
  <pageMargins left="0.78740157480314965" right="0.39370078740157483" top="0.78740157480314965" bottom="0.78740157480314965" header="0.51181102362204722" footer="0.51181102362204722"/>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sheetPr enableFormatConditionsCalculation="0">
    <tabColor indexed="11"/>
  </sheetPr>
  <dimension ref="A1:N142"/>
  <sheetViews>
    <sheetView view="pageBreakPreview" zoomScale="75" zoomScaleNormal="75" workbookViewId="0">
      <selection activeCell="B13" sqref="B13"/>
    </sheetView>
  </sheetViews>
  <sheetFormatPr defaultRowHeight="13.2"/>
  <cols>
    <col min="2" max="2" width="66.44140625" customWidth="1"/>
    <col min="3" max="3" width="12.44140625" customWidth="1"/>
    <col min="4" max="4" width="18.109375" hidden="1" customWidth="1"/>
    <col min="5" max="5" width="18.88671875" hidden="1" customWidth="1"/>
    <col min="6" max="9" width="0" hidden="1" customWidth="1"/>
    <col min="10" max="11" width="17.33203125" bestFit="1" customWidth="1"/>
    <col min="13" max="14" width="15.6640625" bestFit="1" customWidth="1"/>
  </cols>
  <sheetData>
    <row r="1" spans="1:11" ht="15.6">
      <c r="A1" s="40"/>
      <c r="B1" s="1" t="s">
        <v>308</v>
      </c>
      <c r="C1" s="40"/>
      <c r="D1" s="40"/>
      <c r="E1" s="139"/>
      <c r="F1" s="139"/>
      <c r="G1" s="139"/>
      <c r="H1" s="139"/>
      <c r="I1" s="140"/>
      <c r="J1" s="44"/>
      <c r="K1" s="44"/>
    </row>
    <row r="2" spans="1:11" ht="15.6">
      <c r="A2" s="40"/>
      <c r="B2" s="1" t="s">
        <v>1250</v>
      </c>
      <c r="C2" s="40"/>
      <c r="D2" s="40"/>
      <c r="E2" s="139"/>
      <c r="F2" s="139"/>
      <c r="G2" s="139"/>
      <c r="H2" s="139"/>
      <c r="I2" s="140"/>
      <c r="J2" s="44"/>
      <c r="K2" s="44"/>
    </row>
    <row r="3" spans="1:11" ht="15.6">
      <c r="A3" s="40"/>
      <c r="B3" s="1" t="s">
        <v>1251</v>
      </c>
      <c r="C3" s="40"/>
      <c r="D3" s="40"/>
      <c r="E3" s="139"/>
      <c r="F3" s="139"/>
      <c r="G3" s="139"/>
      <c r="H3" s="139"/>
      <c r="I3" s="140"/>
      <c r="J3" s="44"/>
      <c r="K3" s="44"/>
    </row>
    <row r="4" spans="1:11" ht="15.6">
      <c r="A4" s="40"/>
      <c r="B4" s="1" t="s">
        <v>1252</v>
      </c>
      <c r="C4" s="40"/>
      <c r="D4" s="40"/>
      <c r="E4" s="139"/>
      <c r="F4" s="139"/>
      <c r="G4" s="139"/>
      <c r="H4" s="139"/>
      <c r="I4" s="140"/>
      <c r="J4" s="44"/>
      <c r="K4" s="44"/>
    </row>
    <row r="5" spans="1:11" ht="15.6">
      <c r="A5" s="40"/>
      <c r="B5" s="1" t="s">
        <v>937</v>
      </c>
      <c r="C5" s="40"/>
      <c r="D5" s="40"/>
      <c r="E5" s="139"/>
      <c r="F5" s="139"/>
      <c r="G5" s="139"/>
      <c r="H5" s="139"/>
      <c r="I5" s="140"/>
      <c r="J5" s="44"/>
      <c r="K5" s="44"/>
    </row>
    <row r="6" spans="1:11" ht="15.6">
      <c r="A6" s="40"/>
      <c r="B6" s="27" t="s">
        <v>938</v>
      </c>
      <c r="C6" s="40"/>
      <c r="D6" s="40"/>
      <c r="E6" s="139"/>
      <c r="F6" s="139"/>
      <c r="G6" s="139"/>
      <c r="H6" s="139"/>
      <c r="I6" s="140"/>
      <c r="J6" s="44"/>
      <c r="K6" s="44"/>
    </row>
    <row r="7" spans="1:11" ht="15.6">
      <c r="A7" s="40"/>
      <c r="B7" s="1" t="s">
        <v>3</v>
      </c>
      <c r="C7" s="40"/>
      <c r="D7" s="40"/>
      <c r="E7" s="139"/>
      <c r="F7" s="139"/>
      <c r="G7" s="139"/>
      <c r="H7" s="139"/>
      <c r="I7" s="140"/>
      <c r="J7" s="44"/>
      <c r="K7" s="44"/>
    </row>
    <row r="8" spans="1:11" ht="15.6">
      <c r="A8" s="40"/>
      <c r="B8" s="1" t="s">
        <v>309</v>
      </c>
      <c r="C8" s="40"/>
      <c r="D8" s="40"/>
      <c r="E8" s="139"/>
      <c r="F8" s="139"/>
      <c r="G8" s="139"/>
      <c r="H8" s="139"/>
      <c r="I8" s="140"/>
      <c r="J8" s="44"/>
      <c r="K8" s="44"/>
    </row>
    <row r="9" spans="1:11" ht="15.6">
      <c r="A9" s="40"/>
      <c r="B9" s="1" t="s">
        <v>936</v>
      </c>
      <c r="C9" s="40"/>
      <c r="D9" s="40"/>
      <c r="E9" s="139"/>
      <c r="F9" s="139"/>
      <c r="G9" s="139"/>
      <c r="H9" s="139"/>
      <c r="I9" s="140"/>
      <c r="J9" s="44"/>
      <c r="K9" s="44"/>
    </row>
    <row r="10" spans="1:11" ht="15.6">
      <c r="A10" s="40"/>
      <c r="B10" s="1" t="s">
        <v>631</v>
      </c>
      <c r="C10" s="40"/>
      <c r="D10" s="40"/>
      <c r="E10" s="139"/>
      <c r="F10" s="139"/>
      <c r="G10" s="139"/>
      <c r="H10" s="139"/>
      <c r="I10" s="140"/>
      <c r="J10" s="44"/>
      <c r="K10" s="44"/>
    </row>
    <row r="11" spans="1:11" ht="15.6">
      <c r="A11" s="40"/>
      <c r="B11" s="1" t="s">
        <v>937</v>
      </c>
      <c r="C11" s="40"/>
      <c r="D11" s="40"/>
      <c r="E11" s="139"/>
      <c r="F11" s="139"/>
      <c r="G11" s="139"/>
      <c r="H11" s="139"/>
      <c r="I11" s="140"/>
      <c r="J11" s="44"/>
      <c r="K11" s="44"/>
    </row>
    <row r="12" spans="1:11" ht="15.6">
      <c r="A12" s="40"/>
      <c r="B12" s="27" t="s">
        <v>938</v>
      </c>
      <c r="C12" s="40"/>
      <c r="D12" s="40"/>
      <c r="E12" s="139"/>
      <c r="F12" s="139"/>
      <c r="G12" s="139"/>
      <c r="H12" s="139"/>
      <c r="I12" s="140"/>
      <c r="J12" s="44"/>
      <c r="K12" s="44"/>
    </row>
    <row r="13" spans="1:11" ht="15.6">
      <c r="A13" s="40"/>
      <c r="B13" s="98"/>
      <c r="C13" s="1"/>
      <c r="D13" s="1"/>
      <c r="E13" s="141"/>
      <c r="F13" s="141"/>
      <c r="G13" s="141"/>
      <c r="H13" s="141"/>
      <c r="I13" s="142"/>
      <c r="J13" s="46"/>
      <c r="K13" s="46"/>
    </row>
    <row r="14" spans="1:11" ht="15.6">
      <c r="A14" s="40"/>
      <c r="B14" s="98"/>
      <c r="C14" s="1"/>
      <c r="D14" s="1"/>
      <c r="E14" s="141"/>
      <c r="F14" s="141"/>
      <c r="G14" s="141"/>
      <c r="H14" s="141"/>
      <c r="I14" s="142"/>
      <c r="J14" s="46"/>
      <c r="K14" s="46"/>
    </row>
    <row r="15" spans="1:11" ht="18.75" customHeight="1">
      <c r="A15" s="180" t="s">
        <v>310</v>
      </c>
      <c r="B15" s="180"/>
      <c r="C15" s="180"/>
      <c r="D15" s="180"/>
      <c r="E15" s="180"/>
      <c r="F15" s="180"/>
      <c r="G15" s="180"/>
      <c r="H15" s="180"/>
      <c r="I15" s="180"/>
      <c r="J15" s="180"/>
      <c r="K15" s="180"/>
    </row>
    <row r="16" spans="1:11">
      <c r="A16" s="180"/>
      <c r="B16" s="180"/>
      <c r="C16" s="180"/>
      <c r="D16" s="180"/>
      <c r="E16" s="180"/>
      <c r="F16" s="180"/>
      <c r="G16" s="180"/>
      <c r="H16" s="180"/>
      <c r="I16" s="180"/>
      <c r="J16" s="180"/>
      <c r="K16" s="180"/>
    </row>
    <row r="17" spans="1:14" ht="15.6">
      <c r="A17" s="40"/>
      <c r="B17" s="98"/>
      <c r="C17" s="40"/>
      <c r="D17" s="40"/>
      <c r="E17" s="139"/>
      <c r="F17" s="139"/>
      <c r="G17" s="139"/>
      <c r="H17" s="139"/>
      <c r="I17" s="140"/>
      <c r="J17" s="46"/>
      <c r="K17" s="46"/>
    </row>
    <row r="18" spans="1:14" ht="15.6">
      <c r="A18" s="181" t="s">
        <v>109</v>
      </c>
      <c r="B18" s="181" t="s">
        <v>154</v>
      </c>
      <c r="C18" s="181" t="s">
        <v>143</v>
      </c>
      <c r="D18" s="99"/>
      <c r="E18" s="143"/>
      <c r="F18" s="183" t="s">
        <v>142</v>
      </c>
      <c r="G18" s="143"/>
      <c r="H18" s="183" t="s">
        <v>144</v>
      </c>
      <c r="I18" s="144"/>
      <c r="J18" s="185" t="s">
        <v>384</v>
      </c>
      <c r="K18" s="186"/>
    </row>
    <row r="19" spans="1:14" ht="15.6">
      <c r="A19" s="182"/>
      <c r="B19" s="182"/>
      <c r="C19" s="182"/>
      <c r="D19" s="99"/>
      <c r="E19" s="143"/>
      <c r="F19" s="184"/>
      <c r="G19" s="143"/>
      <c r="H19" s="184"/>
      <c r="I19" s="144"/>
      <c r="J19" s="2" t="s">
        <v>311</v>
      </c>
      <c r="K19" s="2" t="s">
        <v>312</v>
      </c>
    </row>
    <row r="20" spans="1:14" ht="15.6">
      <c r="A20" s="54" t="s">
        <v>406</v>
      </c>
      <c r="B20" s="100">
        <v>2</v>
      </c>
      <c r="C20" s="54" t="s">
        <v>408</v>
      </c>
      <c r="D20" s="101"/>
      <c r="E20" s="145"/>
      <c r="F20" s="146" t="s">
        <v>409</v>
      </c>
      <c r="G20" s="145"/>
      <c r="H20" s="146" t="s">
        <v>410</v>
      </c>
      <c r="I20" s="145"/>
      <c r="J20" s="102" t="s">
        <v>409</v>
      </c>
      <c r="K20" s="102" t="s">
        <v>410</v>
      </c>
    </row>
    <row r="21" spans="1:14" ht="15.6">
      <c r="A21" s="82" t="s">
        <v>406</v>
      </c>
      <c r="B21" s="57" t="s">
        <v>413</v>
      </c>
      <c r="C21" s="82" t="s">
        <v>394</v>
      </c>
      <c r="D21" s="82" t="s">
        <v>413</v>
      </c>
      <c r="E21" s="147"/>
      <c r="F21" s="147"/>
      <c r="G21" s="147"/>
      <c r="H21" s="147"/>
      <c r="I21" s="148"/>
      <c r="J21" s="103">
        <v>836897986.74000001</v>
      </c>
      <c r="K21" s="103">
        <v>825395980.94000006</v>
      </c>
    </row>
    <row r="22" spans="1:14" ht="46.8">
      <c r="A22" s="82" t="s">
        <v>407</v>
      </c>
      <c r="B22" s="57" t="s">
        <v>1149</v>
      </c>
      <c r="C22" s="82" t="s">
        <v>1128</v>
      </c>
      <c r="D22" s="55" t="s">
        <v>1149</v>
      </c>
      <c r="E22" s="85"/>
      <c r="F22" s="85"/>
      <c r="G22" s="85"/>
      <c r="H22" s="85"/>
      <c r="I22" s="149"/>
      <c r="J22" s="103">
        <v>18820647</v>
      </c>
      <c r="K22" s="103">
        <v>19190441</v>
      </c>
      <c r="M22" s="150"/>
      <c r="N22" s="150"/>
    </row>
    <row r="23" spans="1:14" ht="93.6">
      <c r="A23" s="82" t="s">
        <v>408</v>
      </c>
      <c r="B23" s="57" t="s">
        <v>1177</v>
      </c>
      <c r="C23" s="82" t="s">
        <v>239</v>
      </c>
      <c r="D23" s="55" t="s">
        <v>1177</v>
      </c>
      <c r="E23" s="85"/>
      <c r="F23" s="85"/>
      <c r="G23" s="85"/>
      <c r="H23" s="85"/>
      <c r="I23" s="149"/>
      <c r="J23" s="103">
        <v>1318000</v>
      </c>
      <c r="K23" s="103">
        <v>1626000</v>
      </c>
    </row>
    <row r="24" spans="1:14" ht="62.4">
      <c r="A24" s="55" t="s">
        <v>409</v>
      </c>
      <c r="B24" s="59" t="s">
        <v>241</v>
      </c>
      <c r="C24" s="55" t="s">
        <v>240</v>
      </c>
      <c r="D24" s="55" t="s">
        <v>241</v>
      </c>
      <c r="E24" s="85"/>
      <c r="F24" s="85"/>
      <c r="G24" s="85"/>
      <c r="H24" s="85"/>
      <c r="I24" s="149"/>
      <c r="J24" s="104">
        <v>938000</v>
      </c>
      <c r="K24" s="104">
        <v>1036000</v>
      </c>
    </row>
    <row r="25" spans="1:14" ht="31.2">
      <c r="A25" s="55" t="s">
        <v>410</v>
      </c>
      <c r="B25" s="59" t="s">
        <v>248</v>
      </c>
      <c r="C25" s="55" t="s">
        <v>247</v>
      </c>
      <c r="D25" s="55" t="s">
        <v>248</v>
      </c>
      <c r="E25" s="85"/>
      <c r="F25" s="85"/>
      <c r="G25" s="85"/>
      <c r="H25" s="85"/>
      <c r="I25" s="149"/>
      <c r="J25" s="104">
        <v>380000</v>
      </c>
      <c r="K25" s="104">
        <v>590000</v>
      </c>
    </row>
    <row r="26" spans="1:14" ht="31.2">
      <c r="A26" s="82" t="s">
        <v>419</v>
      </c>
      <c r="B26" s="57" t="s">
        <v>264</v>
      </c>
      <c r="C26" s="82" t="s">
        <v>263</v>
      </c>
      <c r="D26" s="55" t="s">
        <v>264</v>
      </c>
      <c r="E26" s="85"/>
      <c r="F26" s="85"/>
      <c r="G26" s="85"/>
      <c r="H26" s="85"/>
      <c r="I26" s="149"/>
      <c r="J26" s="103">
        <v>417000</v>
      </c>
      <c r="K26" s="103">
        <v>417000</v>
      </c>
    </row>
    <row r="27" spans="1:14" ht="31.2">
      <c r="A27" s="55" t="s">
        <v>421</v>
      </c>
      <c r="B27" s="59" t="s">
        <v>266</v>
      </c>
      <c r="C27" s="55" t="s">
        <v>265</v>
      </c>
      <c r="D27" s="55" t="s">
        <v>266</v>
      </c>
      <c r="E27" s="85"/>
      <c r="F27" s="85"/>
      <c r="G27" s="85"/>
      <c r="H27" s="85"/>
      <c r="I27" s="149"/>
      <c r="J27" s="104">
        <v>417000</v>
      </c>
      <c r="K27" s="104">
        <v>417000</v>
      </c>
    </row>
    <row r="28" spans="1:14" ht="46.8">
      <c r="A28" s="82" t="s">
        <v>423</v>
      </c>
      <c r="B28" s="57" t="s">
        <v>679</v>
      </c>
      <c r="C28" s="82" t="s">
        <v>678</v>
      </c>
      <c r="D28" s="55" t="s">
        <v>679</v>
      </c>
      <c r="E28" s="85"/>
      <c r="F28" s="85"/>
      <c r="G28" s="85"/>
      <c r="H28" s="85"/>
      <c r="I28" s="149"/>
      <c r="J28" s="103">
        <v>100000</v>
      </c>
      <c r="K28" s="103">
        <v>100000</v>
      </c>
    </row>
    <row r="29" spans="1:14" ht="46.8">
      <c r="A29" s="55" t="s">
        <v>426</v>
      </c>
      <c r="B29" s="59" t="s">
        <v>681</v>
      </c>
      <c r="C29" s="55" t="s">
        <v>680</v>
      </c>
      <c r="D29" s="55" t="s">
        <v>681</v>
      </c>
      <c r="E29" s="85"/>
      <c r="F29" s="85" t="s">
        <v>394</v>
      </c>
      <c r="G29" s="85" t="s">
        <v>413</v>
      </c>
      <c r="H29" s="85" t="s">
        <v>394</v>
      </c>
      <c r="I29" s="149" t="s">
        <v>414</v>
      </c>
      <c r="J29" s="104">
        <v>100000</v>
      </c>
      <c r="K29" s="104">
        <v>100000</v>
      </c>
    </row>
    <row r="30" spans="1:14" ht="78">
      <c r="A30" s="82" t="s">
        <v>427</v>
      </c>
      <c r="B30" s="57" t="s">
        <v>924</v>
      </c>
      <c r="C30" s="82" t="s">
        <v>923</v>
      </c>
      <c r="D30" s="55" t="s">
        <v>924</v>
      </c>
      <c r="E30" s="85"/>
      <c r="F30" s="85"/>
      <c r="G30" s="85"/>
      <c r="H30" s="85"/>
      <c r="I30" s="149"/>
      <c r="J30" s="103">
        <v>1250000</v>
      </c>
      <c r="K30" s="103">
        <v>1300000</v>
      </c>
    </row>
    <row r="31" spans="1:14" ht="31.2">
      <c r="A31" s="55" t="s">
        <v>428</v>
      </c>
      <c r="B31" s="59" t="s">
        <v>1129</v>
      </c>
      <c r="C31" s="55" t="s">
        <v>925</v>
      </c>
      <c r="D31" s="55" t="s">
        <v>1129</v>
      </c>
      <c r="E31" s="85"/>
      <c r="F31" s="85"/>
      <c r="G31" s="85"/>
      <c r="H31" s="85"/>
      <c r="I31" s="149"/>
      <c r="J31" s="104">
        <v>1250000</v>
      </c>
      <c r="K31" s="104">
        <v>1300000</v>
      </c>
    </row>
    <row r="32" spans="1:14" ht="31.2">
      <c r="A32" s="82" t="s">
        <v>429</v>
      </c>
      <c r="B32" s="57" t="s">
        <v>897</v>
      </c>
      <c r="C32" s="82" t="s">
        <v>896</v>
      </c>
      <c r="D32" s="55" t="s">
        <v>897</v>
      </c>
      <c r="E32" s="85"/>
      <c r="F32" s="85"/>
      <c r="G32" s="85"/>
      <c r="H32" s="85"/>
      <c r="I32" s="149"/>
      <c r="J32" s="103">
        <v>1397650</v>
      </c>
      <c r="K32" s="103">
        <v>1436244</v>
      </c>
    </row>
    <row r="33" spans="1:11" ht="31.2">
      <c r="A33" s="55" t="s">
        <v>430</v>
      </c>
      <c r="B33" s="59" t="s">
        <v>1091</v>
      </c>
      <c r="C33" s="55" t="s">
        <v>906</v>
      </c>
      <c r="D33" s="55" t="s">
        <v>1091</v>
      </c>
      <c r="E33" s="85"/>
      <c r="F33" s="85"/>
      <c r="G33" s="85"/>
      <c r="H33" s="85"/>
      <c r="I33" s="149"/>
      <c r="J33" s="104">
        <v>450000</v>
      </c>
      <c r="K33" s="104">
        <v>450000</v>
      </c>
    </row>
    <row r="34" spans="1:11" ht="78">
      <c r="A34" s="55" t="s">
        <v>431</v>
      </c>
      <c r="B34" s="59" t="s">
        <v>899</v>
      </c>
      <c r="C34" s="55" t="s">
        <v>898</v>
      </c>
      <c r="D34" s="55" t="s">
        <v>899</v>
      </c>
      <c r="E34" s="85"/>
      <c r="F34" s="85"/>
      <c r="G34" s="85"/>
      <c r="H34" s="85"/>
      <c r="I34" s="149"/>
      <c r="J34" s="104">
        <v>857650</v>
      </c>
      <c r="K34" s="104">
        <v>896244</v>
      </c>
    </row>
    <row r="35" spans="1:11" ht="140.4">
      <c r="A35" s="55" t="s">
        <v>433</v>
      </c>
      <c r="B35" s="59" t="s">
        <v>1193</v>
      </c>
      <c r="C35" s="55" t="s">
        <v>900</v>
      </c>
      <c r="D35" s="55" t="s">
        <v>1193</v>
      </c>
      <c r="E35" s="85"/>
      <c r="F35" s="85"/>
      <c r="G35" s="85"/>
      <c r="H35" s="85"/>
      <c r="I35" s="149"/>
      <c r="J35" s="104">
        <v>90000</v>
      </c>
      <c r="K35" s="104">
        <v>90000</v>
      </c>
    </row>
    <row r="36" spans="1:11" ht="31.2">
      <c r="A36" s="82" t="s">
        <v>435</v>
      </c>
      <c r="B36" s="57" t="s">
        <v>224</v>
      </c>
      <c r="C36" s="82" t="s">
        <v>1173</v>
      </c>
      <c r="D36" s="55" t="s">
        <v>224</v>
      </c>
      <c r="E36" s="85"/>
      <c r="F36" s="85"/>
      <c r="G36" s="85"/>
      <c r="H36" s="85"/>
      <c r="I36" s="149"/>
      <c r="J36" s="103">
        <v>26800</v>
      </c>
      <c r="K36" s="103">
        <v>0</v>
      </c>
    </row>
    <row r="37" spans="1:11" ht="46.8">
      <c r="A37" s="55" t="s">
        <v>437</v>
      </c>
      <c r="B37" s="59" t="s">
        <v>313</v>
      </c>
      <c r="C37" s="55" t="s">
        <v>314</v>
      </c>
      <c r="D37" s="55" t="s">
        <v>313</v>
      </c>
      <c r="E37" s="85"/>
      <c r="F37" s="85"/>
      <c r="G37" s="85"/>
      <c r="H37" s="85"/>
      <c r="I37" s="149"/>
      <c r="J37" s="104">
        <v>26800</v>
      </c>
      <c r="K37" s="104">
        <v>0</v>
      </c>
    </row>
    <row r="38" spans="1:11" ht="62.4">
      <c r="A38" s="82" t="s">
        <v>439</v>
      </c>
      <c r="B38" s="57" t="s">
        <v>1166</v>
      </c>
      <c r="C38" s="82" t="s">
        <v>1165</v>
      </c>
      <c r="D38" s="55" t="s">
        <v>1166</v>
      </c>
      <c r="E38" s="85"/>
      <c r="F38" s="85"/>
      <c r="G38" s="85"/>
      <c r="H38" s="85"/>
      <c r="I38" s="149"/>
      <c r="J38" s="103">
        <v>14311197</v>
      </c>
      <c r="K38" s="103">
        <v>14311197</v>
      </c>
    </row>
    <row r="39" spans="1:11" ht="31.2">
      <c r="A39" s="55" t="s">
        <v>442</v>
      </c>
      <c r="B39" s="59" t="s">
        <v>1121</v>
      </c>
      <c r="C39" s="55" t="s">
        <v>1167</v>
      </c>
      <c r="D39" s="55" t="s">
        <v>1121</v>
      </c>
      <c r="E39" s="85"/>
      <c r="F39" s="85"/>
      <c r="G39" s="85"/>
      <c r="H39" s="85"/>
      <c r="I39" s="149"/>
      <c r="J39" s="104">
        <v>14311197</v>
      </c>
      <c r="K39" s="104">
        <v>14311197</v>
      </c>
    </row>
    <row r="40" spans="1:11" ht="46.8">
      <c r="A40" s="82" t="s">
        <v>445</v>
      </c>
      <c r="B40" s="57" t="s">
        <v>1151</v>
      </c>
      <c r="C40" s="82" t="s">
        <v>1130</v>
      </c>
      <c r="D40" s="55" t="s">
        <v>1151</v>
      </c>
      <c r="E40" s="85"/>
      <c r="F40" s="85"/>
      <c r="G40" s="85"/>
      <c r="H40" s="85"/>
      <c r="I40" s="149"/>
      <c r="J40" s="103">
        <v>21880572.07</v>
      </c>
      <c r="K40" s="103">
        <v>19885137.379999999</v>
      </c>
    </row>
    <row r="41" spans="1:11" ht="46.8">
      <c r="A41" s="82" t="s">
        <v>446</v>
      </c>
      <c r="B41" s="57" t="s">
        <v>660</v>
      </c>
      <c r="C41" s="82" t="s">
        <v>659</v>
      </c>
      <c r="D41" s="55" t="s">
        <v>660</v>
      </c>
      <c r="E41" s="85"/>
      <c r="F41" s="85"/>
      <c r="G41" s="85"/>
      <c r="H41" s="85"/>
      <c r="I41" s="149"/>
      <c r="J41" s="103">
        <v>105038.07</v>
      </c>
      <c r="K41" s="103">
        <v>105038.38</v>
      </c>
    </row>
    <row r="42" spans="1:11" ht="31.2">
      <c r="A42" s="55" t="s">
        <v>447</v>
      </c>
      <c r="B42" s="59" t="s">
        <v>1044</v>
      </c>
      <c r="C42" s="55" t="s">
        <v>661</v>
      </c>
      <c r="D42" s="55" t="s">
        <v>1044</v>
      </c>
      <c r="E42" s="85"/>
      <c r="F42" s="85"/>
      <c r="G42" s="85"/>
      <c r="H42" s="85"/>
      <c r="I42" s="149"/>
      <c r="J42" s="104">
        <v>55038.07</v>
      </c>
      <c r="K42" s="104">
        <v>55038.38</v>
      </c>
    </row>
    <row r="43" spans="1:11" ht="31.2">
      <c r="A43" s="55" t="s">
        <v>448</v>
      </c>
      <c r="B43" s="59" t="s">
        <v>663</v>
      </c>
      <c r="C43" s="55" t="s">
        <v>662</v>
      </c>
      <c r="D43" s="55" t="s">
        <v>663</v>
      </c>
      <c r="E43" s="85"/>
      <c r="F43" s="85"/>
      <c r="G43" s="85"/>
      <c r="H43" s="85"/>
      <c r="I43" s="149"/>
      <c r="J43" s="104">
        <v>50000</v>
      </c>
      <c r="K43" s="104">
        <v>50000</v>
      </c>
    </row>
    <row r="44" spans="1:11" ht="31.2">
      <c r="A44" s="82" t="s">
        <v>449</v>
      </c>
      <c r="B44" s="57" t="s">
        <v>250</v>
      </c>
      <c r="C44" s="82" t="s">
        <v>249</v>
      </c>
      <c r="D44" s="55" t="s">
        <v>250</v>
      </c>
      <c r="E44" s="85"/>
      <c r="F44" s="85"/>
      <c r="G44" s="85"/>
      <c r="H44" s="85"/>
      <c r="I44" s="149"/>
      <c r="J44" s="103">
        <v>15791584</v>
      </c>
      <c r="K44" s="103">
        <v>13796149</v>
      </c>
    </row>
    <row r="45" spans="1:11" ht="31.2">
      <c r="A45" s="55" t="s">
        <v>452</v>
      </c>
      <c r="B45" s="59" t="s">
        <v>1141</v>
      </c>
      <c r="C45" s="55" t="s">
        <v>1140</v>
      </c>
      <c r="D45" s="55" t="s">
        <v>1141</v>
      </c>
      <c r="E45" s="85"/>
      <c r="F45" s="85"/>
      <c r="G45" s="85"/>
      <c r="H45" s="85"/>
      <c r="I45" s="149"/>
      <c r="J45" s="104">
        <v>46000</v>
      </c>
      <c r="K45" s="104">
        <v>46000</v>
      </c>
    </row>
    <row r="46" spans="1:11" ht="31.2">
      <c r="A46" s="55" t="s">
        <v>453</v>
      </c>
      <c r="B46" s="59" t="s">
        <v>252</v>
      </c>
      <c r="C46" s="55" t="s">
        <v>251</v>
      </c>
      <c r="D46" s="55" t="s">
        <v>252</v>
      </c>
      <c r="E46" s="85"/>
      <c r="F46" s="85"/>
      <c r="G46" s="85"/>
      <c r="H46" s="85"/>
      <c r="I46" s="149"/>
      <c r="J46" s="104">
        <v>325034</v>
      </c>
      <c r="K46" s="104">
        <v>316304</v>
      </c>
    </row>
    <row r="47" spans="1:11" ht="31.2">
      <c r="A47" s="55" t="s">
        <v>454</v>
      </c>
      <c r="B47" s="59" t="s">
        <v>675</v>
      </c>
      <c r="C47" s="55" t="s">
        <v>674</v>
      </c>
      <c r="D47" s="55" t="s">
        <v>675</v>
      </c>
      <c r="E47" s="85"/>
      <c r="F47" s="85"/>
      <c r="G47" s="85"/>
      <c r="H47" s="85"/>
      <c r="I47" s="149"/>
      <c r="J47" s="104">
        <v>1861500</v>
      </c>
      <c r="K47" s="104">
        <v>788000</v>
      </c>
    </row>
    <row r="48" spans="1:11" ht="46.8">
      <c r="A48" s="55" t="s">
        <v>455</v>
      </c>
      <c r="B48" s="59" t="s">
        <v>315</v>
      </c>
      <c r="C48" s="55" t="s">
        <v>316</v>
      </c>
      <c r="D48" s="55" t="s">
        <v>315</v>
      </c>
      <c r="E48" s="85"/>
      <c r="F48" s="85"/>
      <c r="G48" s="85"/>
      <c r="H48" s="85"/>
      <c r="I48" s="149"/>
      <c r="J48" s="104">
        <v>12057205</v>
      </c>
      <c r="K48" s="104">
        <v>11144000</v>
      </c>
    </row>
    <row r="49" spans="1:11" ht="15.6">
      <c r="A49" s="55" t="s">
        <v>456</v>
      </c>
      <c r="B49" s="59" t="s">
        <v>670</v>
      </c>
      <c r="C49" s="55" t="s">
        <v>628</v>
      </c>
      <c r="D49" s="55" t="s">
        <v>670</v>
      </c>
      <c r="E49" s="85"/>
      <c r="F49" s="85"/>
      <c r="G49" s="85"/>
      <c r="H49" s="85"/>
      <c r="I49" s="149"/>
      <c r="J49" s="104">
        <v>1501845</v>
      </c>
      <c r="K49" s="104">
        <v>1501845</v>
      </c>
    </row>
    <row r="50" spans="1:11" ht="62.4">
      <c r="A50" s="82" t="s">
        <v>457</v>
      </c>
      <c r="B50" s="57" t="s">
        <v>229</v>
      </c>
      <c r="C50" s="82" t="s">
        <v>228</v>
      </c>
      <c r="D50" s="55" t="s">
        <v>229</v>
      </c>
      <c r="E50" s="85"/>
      <c r="F50" s="85"/>
      <c r="G50" s="85"/>
      <c r="H50" s="85"/>
      <c r="I50" s="149"/>
      <c r="J50" s="103">
        <v>5983950</v>
      </c>
      <c r="K50" s="103">
        <v>5983950</v>
      </c>
    </row>
    <row r="51" spans="1:11" ht="31.2">
      <c r="A51" s="55" t="s">
        <v>459</v>
      </c>
      <c r="B51" s="59" t="s">
        <v>1121</v>
      </c>
      <c r="C51" s="55" t="s">
        <v>230</v>
      </c>
      <c r="D51" s="55" t="s">
        <v>1121</v>
      </c>
      <c r="E51" s="85"/>
      <c r="F51" s="85"/>
      <c r="G51" s="85"/>
      <c r="H51" s="85"/>
      <c r="I51" s="149"/>
      <c r="J51" s="104">
        <v>5983950</v>
      </c>
      <c r="K51" s="104">
        <v>5983950</v>
      </c>
    </row>
    <row r="52" spans="1:11" ht="78">
      <c r="A52" s="82" t="s">
        <v>460</v>
      </c>
      <c r="B52" s="57" t="s">
        <v>1152</v>
      </c>
      <c r="C52" s="82" t="s">
        <v>1138</v>
      </c>
      <c r="D52" s="55" t="s">
        <v>1152</v>
      </c>
      <c r="E52" s="85"/>
      <c r="F52" s="85"/>
      <c r="G52" s="85"/>
      <c r="H52" s="85"/>
      <c r="I52" s="149"/>
      <c r="J52" s="103">
        <v>65919939.32</v>
      </c>
      <c r="K52" s="103">
        <v>40304163.670000002</v>
      </c>
    </row>
    <row r="53" spans="1:11" ht="31.2">
      <c r="A53" s="82" t="s">
        <v>461</v>
      </c>
      <c r="B53" s="57" t="s">
        <v>683</v>
      </c>
      <c r="C53" s="82" t="s">
        <v>682</v>
      </c>
      <c r="D53" s="55" t="s">
        <v>683</v>
      </c>
      <c r="E53" s="85"/>
      <c r="F53" s="85"/>
      <c r="G53" s="85"/>
      <c r="H53" s="85"/>
      <c r="I53" s="149"/>
      <c r="J53" s="103">
        <v>5476477</v>
      </c>
      <c r="K53" s="103">
        <v>4990533.79</v>
      </c>
    </row>
    <row r="54" spans="1:11" ht="15.6">
      <c r="A54" s="55" t="s">
        <v>462</v>
      </c>
      <c r="B54" s="59" t="s">
        <v>685</v>
      </c>
      <c r="C54" s="55" t="s">
        <v>684</v>
      </c>
      <c r="D54" s="55" t="s">
        <v>685</v>
      </c>
      <c r="E54" s="85"/>
      <c r="F54" s="85" t="s">
        <v>394</v>
      </c>
      <c r="G54" s="85" t="s">
        <v>413</v>
      </c>
      <c r="H54" s="85" t="s">
        <v>394</v>
      </c>
      <c r="I54" s="149" t="s">
        <v>414</v>
      </c>
      <c r="J54" s="104">
        <v>3000000</v>
      </c>
      <c r="K54" s="104">
        <v>3000000</v>
      </c>
    </row>
    <row r="55" spans="1:11" ht="15.6">
      <c r="A55" s="55" t="s">
        <v>463</v>
      </c>
      <c r="B55" s="59" t="s">
        <v>687</v>
      </c>
      <c r="C55" s="55" t="s">
        <v>686</v>
      </c>
      <c r="D55" s="55" t="s">
        <v>687</v>
      </c>
      <c r="E55" s="85"/>
      <c r="F55" s="85"/>
      <c r="G55" s="85"/>
      <c r="H55" s="85"/>
      <c r="I55" s="149"/>
      <c r="J55" s="104">
        <v>2476477</v>
      </c>
      <c r="K55" s="104">
        <v>1990533.79</v>
      </c>
    </row>
    <row r="56" spans="1:11" ht="31.2">
      <c r="A56" s="82" t="s">
        <v>464</v>
      </c>
      <c r="B56" s="57" t="s">
        <v>254</v>
      </c>
      <c r="C56" s="82" t="s">
        <v>253</v>
      </c>
      <c r="D56" s="55" t="s">
        <v>254</v>
      </c>
      <c r="E56" s="85"/>
      <c r="F56" s="85"/>
      <c r="G56" s="85"/>
      <c r="H56" s="85"/>
      <c r="I56" s="149"/>
      <c r="J56" s="103">
        <v>14628451.66</v>
      </c>
      <c r="K56" s="103">
        <v>14628451.66</v>
      </c>
    </row>
    <row r="57" spans="1:11" ht="46.8">
      <c r="A57" s="55" t="s">
        <v>465</v>
      </c>
      <c r="B57" s="59" t="s">
        <v>317</v>
      </c>
      <c r="C57" s="55" t="s">
        <v>318</v>
      </c>
      <c r="D57" s="55" t="s">
        <v>317</v>
      </c>
      <c r="E57" s="85"/>
      <c r="F57" s="85"/>
      <c r="G57" s="85"/>
      <c r="H57" s="85"/>
      <c r="I57" s="149"/>
      <c r="J57" s="104">
        <v>2195031</v>
      </c>
      <c r="K57" s="104">
        <v>2195031</v>
      </c>
    </row>
    <row r="58" spans="1:11" ht="31.2">
      <c r="A58" s="55" t="s">
        <v>466</v>
      </c>
      <c r="B58" s="59" t="s">
        <v>258</v>
      </c>
      <c r="C58" s="55" t="s">
        <v>257</v>
      </c>
      <c r="D58" s="55" t="s">
        <v>258</v>
      </c>
      <c r="E58" s="85"/>
      <c r="F58" s="85" t="s">
        <v>394</v>
      </c>
      <c r="G58" s="85" t="s">
        <v>413</v>
      </c>
      <c r="H58" s="85" t="s">
        <v>394</v>
      </c>
      <c r="I58" s="149" t="s">
        <v>414</v>
      </c>
      <c r="J58" s="104">
        <v>8381090.6600000001</v>
      </c>
      <c r="K58" s="104">
        <v>8491519.6600000001</v>
      </c>
    </row>
    <row r="59" spans="1:11" ht="31.2">
      <c r="A59" s="55" t="s">
        <v>469</v>
      </c>
      <c r="B59" s="59" t="s">
        <v>260</v>
      </c>
      <c r="C59" s="55" t="s">
        <v>259</v>
      </c>
      <c r="D59" s="55" t="s">
        <v>260</v>
      </c>
      <c r="E59" s="85"/>
      <c r="F59" s="85" t="s">
        <v>394</v>
      </c>
      <c r="G59" s="85" t="s">
        <v>413</v>
      </c>
      <c r="H59" s="85" t="s">
        <v>394</v>
      </c>
      <c r="I59" s="149" t="s">
        <v>414</v>
      </c>
      <c r="J59" s="104">
        <v>3047291</v>
      </c>
      <c r="K59" s="104">
        <v>3047291</v>
      </c>
    </row>
    <row r="60" spans="1:11" ht="15.6">
      <c r="A60" s="55" t="s">
        <v>470</v>
      </c>
      <c r="B60" s="59" t="s">
        <v>262</v>
      </c>
      <c r="C60" s="55" t="s">
        <v>261</v>
      </c>
      <c r="D60" s="55" t="s">
        <v>262</v>
      </c>
      <c r="E60" s="85"/>
      <c r="F60" s="85"/>
      <c r="G60" s="85"/>
      <c r="H60" s="85"/>
      <c r="I60" s="149"/>
      <c r="J60" s="104">
        <v>1005039</v>
      </c>
      <c r="K60" s="104">
        <v>894610</v>
      </c>
    </row>
    <row r="61" spans="1:11" ht="46.8">
      <c r="A61" s="82" t="s">
        <v>471</v>
      </c>
      <c r="B61" s="57" t="s">
        <v>930</v>
      </c>
      <c r="C61" s="82" t="s">
        <v>929</v>
      </c>
      <c r="D61" s="55" t="s">
        <v>930</v>
      </c>
      <c r="E61" s="85"/>
      <c r="F61" s="85"/>
      <c r="G61" s="85"/>
      <c r="H61" s="85"/>
      <c r="I61" s="149"/>
      <c r="J61" s="103">
        <v>18375</v>
      </c>
      <c r="K61" s="103">
        <v>19293</v>
      </c>
    </row>
    <row r="62" spans="1:11" ht="46.8">
      <c r="A62" s="55" t="s">
        <v>472</v>
      </c>
      <c r="B62" s="59" t="s">
        <v>319</v>
      </c>
      <c r="C62" s="55" t="s">
        <v>320</v>
      </c>
      <c r="D62" s="55" t="s">
        <v>319</v>
      </c>
      <c r="E62" s="85"/>
      <c r="F62" s="85"/>
      <c r="G62" s="85"/>
      <c r="H62" s="85"/>
      <c r="I62" s="149"/>
      <c r="J62" s="104">
        <v>18375</v>
      </c>
      <c r="K62" s="104">
        <v>19293</v>
      </c>
    </row>
    <row r="63" spans="1:11" ht="46.8">
      <c r="A63" s="82" t="s">
        <v>473</v>
      </c>
      <c r="B63" s="57" t="s">
        <v>243</v>
      </c>
      <c r="C63" s="82" t="s">
        <v>242</v>
      </c>
      <c r="D63" s="55" t="s">
        <v>243</v>
      </c>
      <c r="E63" s="85"/>
      <c r="F63" s="85"/>
      <c r="G63" s="85"/>
      <c r="H63" s="85"/>
      <c r="I63" s="149"/>
      <c r="J63" s="103">
        <v>5201823</v>
      </c>
      <c r="K63" s="103">
        <v>5336066</v>
      </c>
    </row>
    <row r="64" spans="1:11" ht="31.2">
      <c r="A64" s="55" t="s">
        <v>474</v>
      </c>
      <c r="B64" s="59" t="s">
        <v>1129</v>
      </c>
      <c r="C64" s="55" t="s">
        <v>244</v>
      </c>
      <c r="D64" s="55" t="s">
        <v>1129</v>
      </c>
      <c r="E64" s="85"/>
      <c r="F64" s="85"/>
      <c r="G64" s="85"/>
      <c r="H64" s="85"/>
      <c r="I64" s="149"/>
      <c r="J64" s="104">
        <v>4866123</v>
      </c>
      <c r="K64" s="104">
        <v>4876066</v>
      </c>
    </row>
    <row r="65" spans="1:11" ht="62.4">
      <c r="A65" s="55" t="s">
        <v>475</v>
      </c>
      <c r="B65" s="59" t="s">
        <v>246</v>
      </c>
      <c r="C65" s="55" t="s">
        <v>245</v>
      </c>
      <c r="D65" s="55" t="s">
        <v>246</v>
      </c>
      <c r="E65" s="85"/>
      <c r="F65" s="85"/>
      <c r="G65" s="85"/>
      <c r="H65" s="85"/>
      <c r="I65" s="149"/>
      <c r="J65" s="104">
        <v>335700</v>
      </c>
      <c r="K65" s="104">
        <v>460000</v>
      </c>
    </row>
    <row r="66" spans="1:11" ht="46.8">
      <c r="A66" s="82" t="s">
        <v>476</v>
      </c>
      <c r="B66" s="57" t="s">
        <v>689</v>
      </c>
      <c r="C66" s="82" t="s">
        <v>688</v>
      </c>
      <c r="D66" s="55" t="s">
        <v>689</v>
      </c>
      <c r="E66" s="85"/>
      <c r="F66" s="85"/>
      <c r="G66" s="85"/>
      <c r="H66" s="85"/>
      <c r="I66" s="149"/>
      <c r="J66" s="103">
        <v>5528606.0999999996</v>
      </c>
      <c r="K66" s="103">
        <v>6994140</v>
      </c>
    </row>
    <row r="67" spans="1:11" ht="31.2">
      <c r="A67" s="55" t="s">
        <v>477</v>
      </c>
      <c r="B67" s="59" t="s">
        <v>1129</v>
      </c>
      <c r="C67" s="55" t="s">
        <v>1530</v>
      </c>
      <c r="D67" s="55" t="s">
        <v>1129</v>
      </c>
      <c r="E67" s="85"/>
      <c r="F67" s="85"/>
      <c r="G67" s="85"/>
      <c r="H67" s="85"/>
      <c r="I67" s="149"/>
      <c r="J67" s="104">
        <v>5528606.0999999996</v>
      </c>
      <c r="K67" s="104">
        <v>6994140</v>
      </c>
    </row>
    <row r="68" spans="1:11" ht="31.2">
      <c r="A68" s="82" t="s">
        <v>478</v>
      </c>
      <c r="B68" s="57" t="s">
        <v>1532</v>
      </c>
      <c r="C68" s="82" t="s">
        <v>1531</v>
      </c>
      <c r="D68" s="55" t="s">
        <v>1532</v>
      </c>
      <c r="E68" s="85"/>
      <c r="F68" s="85"/>
      <c r="G68" s="85"/>
      <c r="H68" s="85"/>
      <c r="I68" s="149"/>
      <c r="J68" s="103">
        <v>316005.08</v>
      </c>
      <c r="K68" s="103">
        <v>300441.21999999997</v>
      </c>
    </row>
    <row r="69" spans="1:11" ht="62.4">
      <c r="A69" s="55" t="s">
        <v>479</v>
      </c>
      <c r="B69" s="59" t="s">
        <v>278</v>
      </c>
      <c r="C69" s="55" t="s">
        <v>901</v>
      </c>
      <c r="D69" s="55" t="s">
        <v>278</v>
      </c>
      <c r="E69" s="85"/>
      <c r="F69" s="85"/>
      <c r="G69" s="85"/>
      <c r="H69" s="85"/>
      <c r="I69" s="149"/>
      <c r="J69" s="104">
        <v>96181.42</v>
      </c>
      <c r="K69" s="104">
        <v>100317.22</v>
      </c>
    </row>
    <row r="70" spans="1:11" ht="31.2">
      <c r="A70" s="55" t="s">
        <v>480</v>
      </c>
      <c r="B70" s="59" t="s">
        <v>275</v>
      </c>
      <c r="C70" s="55" t="s">
        <v>905</v>
      </c>
      <c r="D70" s="55" t="s">
        <v>275</v>
      </c>
      <c r="E70" s="85"/>
      <c r="F70" s="85"/>
      <c r="G70" s="85"/>
      <c r="H70" s="85"/>
      <c r="I70" s="149"/>
      <c r="J70" s="104">
        <v>219823.66</v>
      </c>
      <c r="K70" s="104">
        <v>200124</v>
      </c>
    </row>
    <row r="71" spans="1:11" ht="31.2">
      <c r="A71" s="82" t="s">
        <v>481</v>
      </c>
      <c r="B71" s="57" t="s">
        <v>233</v>
      </c>
      <c r="C71" s="82" t="s">
        <v>232</v>
      </c>
      <c r="D71" s="55" t="s">
        <v>233</v>
      </c>
      <c r="E71" s="85"/>
      <c r="F71" s="85"/>
      <c r="G71" s="85"/>
      <c r="H71" s="85"/>
      <c r="I71" s="149"/>
      <c r="J71" s="103">
        <v>7423775.5800000001</v>
      </c>
      <c r="K71" s="103">
        <v>8035238</v>
      </c>
    </row>
    <row r="72" spans="1:11" ht="31.2">
      <c r="A72" s="55" t="s">
        <v>482</v>
      </c>
      <c r="B72" s="59" t="s">
        <v>1129</v>
      </c>
      <c r="C72" s="55" t="s">
        <v>234</v>
      </c>
      <c r="D72" s="55" t="s">
        <v>1129</v>
      </c>
      <c r="E72" s="85"/>
      <c r="F72" s="85"/>
      <c r="G72" s="85"/>
      <c r="H72" s="85"/>
      <c r="I72" s="149"/>
      <c r="J72" s="104">
        <v>7423775.5800000001</v>
      </c>
      <c r="K72" s="104">
        <v>8035238</v>
      </c>
    </row>
    <row r="73" spans="1:11" ht="46.8">
      <c r="A73" s="82" t="s">
        <v>484</v>
      </c>
      <c r="B73" s="57" t="s">
        <v>669</v>
      </c>
      <c r="C73" s="82" t="s">
        <v>668</v>
      </c>
      <c r="D73" s="55" t="s">
        <v>669</v>
      </c>
      <c r="E73" s="85"/>
      <c r="F73" s="85"/>
      <c r="G73" s="85"/>
      <c r="H73" s="85"/>
      <c r="I73" s="149"/>
      <c r="J73" s="103">
        <v>27326425.899999999</v>
      </c>
      <c r="K73" s="103">
        <v>0</v>
      </c>
    </row>
    <row r="74" spans="1:11" ht="31.2">
      <c r="A74" s="55" t="s">
        <v>485</v>
      </c>
      <c r="B74" s="59" t="s">
        <v>321</v>
      </c>
      <c r="C74" s="55" t="s">
        <v>322</v>
      </c>
      <c r="D74" s="55" t="s">
        <v>321</v>
      </c>
      <c r="E74" s="85"/>
      <c r="F74" s="85"/>
      <c r="G74" s="85"/>
      <c r="H74" s="85"/>
      <c r="I74" s="149"/>
      <c r="J74" s="104">
        <v>4530931.9000000004</v>
      </c>
      <c r="K74" s="104">
        <v>0</v>
      </c>
    </row>
    <row r="75" spans="1:11" ht="31.2">
      <c r="A75" s="55" t="s">
        <v>486</v>
      </c>
      <c r="B75" s="59" t="s">
        <v>323</v>
      </c>
      <c r="C75" s="55" t="s">
        <v>324</v>
      </c>
      <c r="D75" s="55" t="s">
        <v>323</v>
      </c>
      <c r="E75" s="85"/>
      <c r="F75" s="85" t="s">
        <v>394</v>
      </c>
      <c r="G75" s="85" t="s">
        <v>413</v>
      </c>
      <c r="H75" s="85" t="s">
        <v>394</v>
      </c>
      <c r="I75" s="149" t="s">
        <v>414</v>
      </c>
      <c r="J75" s="104">
        <v>19271090</v>
      </c>
      <c r="K75" s="104">
        <v>0</v>
      </c>
    </row>
    <row r="76" spans="1:11" ht="62.4">
      <c r="A76" s="55" t="s">
        <v>487</v>
      </c>
      <c r="B76" s="59" t="s">
        <v>1536</v>
      </c>
      <c r="C76" s="55" t="s">
        <v>1535</v>
      </c>
      <c r="D76" s="55" t="s">
        <v>1536</v>
      </c>
      <c r="E76" s="85"/>
      <c r="F76" s="85"/>
      <c r="G76" s="85"/>
      <c r="H76" s="85"/>
      <c r="I76" s="149"/>
      <c r="J76" s="104">
        <v>3524404</v>
      </c>
      <c r="K76" s="104">
        <v>0</v>
      </c>
    </row>
    <row r="77" spans="1:11" ht="46.8">
      <c r="A77" s="82" t="s">
        <v>488</v>
      </c>
      <c r="B77" s="57" t="s">
        <v>1153</v>
      </c>
      <c r="C77" s="82" t="s">
        <v>287</v>
      </c>
      <c r="D77" s="55" t="s">
        <v>1153</v>
      </c>
      <c r="E77" s="85"/>
      <c r="F77" s="85"/>
      <c r="G77" s="85"/>
      <c r="H77" s="85"/>
      <c r="I77" s="149"/>
      <c r="J77" s="103">
        <v>536744504.86000001</v>
      </c>
      <c r="K77" s="103">
        <v>556917586.63999999</v>
      </c>
    </row>
    <row r="78" spans="1:11" ht="31.2">
      <c r="A78" s="82" t="s">
        <v>491</v>
      </c>
      <c r="B78" s="57" t="s">
        <v>1538</v>
      </c>
      <c r="C78" s="82" t="s">
        <v>1537</v>
      </c>
      <c r="D78" s="55" t="s">
        <v>1538</v>
      </c>
      <c r="E78" s="85"/>
      <c r="F78" s="85"/>
      <c r="G78" s="85"/>
      <c r="H78" s="85"/>
      <c r="I78" s="149"/>
      <c r="J78" s="103">
        <v>196010210.69</v>
      </c>
      <c r="K78" s="103">
        <v>196004010.69</v>
      </c>
    </row>
    <row r="79" spans="1:11" ht="46.8">
      <c r="A79" s="55" t="s">
        <v>492</v>
      </c>
      <c r="B79" s="59" t="s">
        <v>288</v>
      </c>
      <c r="C79" s="55" t="s">
        <v>1539</v>
      </c>
      <c r="D79" s="55" t="s">
        <v>288</v>
      </c>
      <c r="E79" s="85"/>
      <c r="F79" s="85"/>
      <c r="G79" s="85"/>
      <c r="H79" s="85"/>
      <c r="I79" s="149"/>
      <c r="J79" s="104">
        <v>84787210.689999998</v>
      </c>
      <c r="K79" s="104">
        <v>84675010.689999998</v>
      </c>
    </row>
    <row r="80" spans="1:11" ht="78">
      <c r="A80" s="55" t="s">
        <v>493</v>
      </c>
      <c r="B80" s="59" t="s">
        <v>1186</v>
      </c>
      <c r="C80" s="55" t="s">
        <v>1540</v>
      </c>
      <c r="D80" s="55" t="s">
        <v>1186</v>
      </c>
      <c r="E80" s="85"/>
      <c r="F80" s="85"/>
      <c r="G80" s="85"/>
      <c r="H80" s="85"/>
      <c r="I80" s="149"/>
      <c r="J80" s="104">
        <v>105862000</v>
      </c>
      <c r="K80" s="104">
        <v>111329000</v>
      </c>
    </row>
    <row r="81" spans="1:11" ht="78">
      <c r="A81" s="55" t="s">
        <v>494</v>
      </c>
      <c r="B81" s="59" t="s">
        <v>1187</v>
      </c>
      <c r="C81" s="55" t="s">
        <v>1541</v>
      </c>
      <c r="D81" s="55" t="s">
        <v>1187</v>
      </c>
      <c r="E81" s="85"/>
      <c r="F81" s="85"/>
      <c r="G81" s="85"/>
      <c r="H81" s="85"/>
      <c r="I81" s="149"/>
      <c r="J81" s="104">
        <v>5361000</v>
      </c>
      <c r="K81" s="104">
        <v>0</v>
      </c>
    </row>
    <row r="82" spans="1:11" ht="31.2">
      <c r="A82" s="82" t="s">
        <v>497</v>
      </c>
      <c r="B82" s="57" t="s">
        <v>1547</v>
      </c>
      <c r="C82" s="82" t="s">
        <v>1546</v>
      </c>
      <c r="D82" s="55" t="s">
        <v>1547</v>
      </c>
      <c r="E82" s="85"/>
      <c r="F82" s="85"/>
      <c r="G82" s="85"/>
      <c r="H82" s="85"/>
      <c r="I82" s="149"/>
      <c r="J82" s="103">
        <v>261288016.58000001</v>
      </c>
      <c r="K82" s="103">
        <v>262466558.96000001</v>
      </c>
    </row>
    <row r="83" spans="1:11" ht="46.8">
      <c r="A83" s="55" t="s">
        <v>500</v>
      </c>
      <c r="B83" s="59" t="s">
        <v>718</v>
      </c>
      <c r="C83" s="55" t="s">
        <v>1548</v>
      </c>
      <c r="D83" s="55" t="s">
        <v>718</v>
      </c>
      <c r="E83" s="85"/>
      <c r="F83" s="85"/>
      <c r="G83" s="85"/>
      <c r="H83" s="85"/>
      <c r="I83" s="149"/>
      <c r="J83" s="104">
        <v>70519016.579999998</v>
      </c>
      <c r="K83" s="104">
        <v>70122558.959999993</v>
      </c>
    </row>
    <row r="84" spans="1:11" ht="124.8">
      <c r="A84" s="55" t="s">
        <v>501</v>
      </c>
      <c r="B84" s="59" t="s">
        <v>1188</v>
      </c>
      <c r="C84" s="55" t="s">
        <v>1549</v>
      </c>
      <c r="D84" s="55" t="s">
        <v>1188</v>
      </c>
      <c r="E84" s="85"/>
      <c r="F84" s="85"/>
      <c r="G84" s="85"/>
      <c r="H84" s="85"/>
      <c r="I84" s="149"/>
      <c r="J84" s="104">
        <v>162440155</v>
      </c>
      <c r="K84" s="104">
        <v>161523000</v>
      </c>
    </row>
    <row r="85" spans="1:11" ht="124.8">
      <c r="A85" s="55" t="s">
        <v>502</v>
      </c>
      <c r="B85" s="59" t="s">
        <v>1189</v>
      </c>
      <c r="C85" s="55" t="s">
        <v>1550</v>
      </c>
      <c r="D85" s="55" t="s">
        <v>1189</v>
      </c>
      <c r="E85" s="85"/>
      <c r="F85" s="85"/>
      <c r="G85" s="85"/>
      <c r="H85" s="85"/>
      <c r="I85" s="149"/>
      <c r="J85" s="104">
        <v>453845</v>
      </c>
      <c r="K85" s="104">
        <v>1746000</v>
      </c>
    </row>
    <row r="86" spans="1:11" ht="31.2">
      <c r="A86" s="55" t="s">
        <v>503</v>
      </c>
      <c r="B86" s="59" t="s">
        <v>1413</v>
      </c>
      <c r="C86" s="55" t="s">
        <v>1551</v>
      </c>
      <c r="D86" s="55" t="s">
        <v>1413</v>
      </c>
      <c r="E86" s="85"/>
      <c r="F86" s="85"/>
      <c r="G86" s="85"/>
      <c r="H86" s="85"/>
      <c r="I86" s="149"/>
      <c r="J86" s="104">
        <v>27875000</v>
      </c>
      <c r="K86" s="104">
        <v>29075000</v>
      </c>
    </row>
    <row r="87" spans="1:11" ht="31.2">
      <c r="A87" s="82" t="s">
        <v>504</v>
      </c>
      <c r="B87" s="57" t="s">
        <v>1553</v>
      </c>
      <c r="C87" s="82" t="s">
        <v>1552</v>
      </c>
      <c r="D87" s="55" t="s">
        <v>1553</v>
      </c>
      <c r="E87" s="85"/>
      <c r="F87" s="85"/>
      <c r="G87" s="85"/>
      <c r="H87" s="85"/>
      <c r="I87" s="149"/>
      <c r="J87" s="103">
        <v>37653971.979999997</v>
      </c>
      <c r="K87" s="103">
        <v>38293071.979999997</v>
      </c>
    </row>
    <row r="88" spans="1:11" ht="31.2">
      <c r="A88" s="55" t="s">
        <v>505</v>
      </c>
      <c r="B88" s="59" t="s">
        <v>719</v>
      </c>
      <c r="C88" s="55" t="s">
        <v>1554</v>
      </c>
      <c r="D88" s="55" t="s">
        <v>719</v>
      </c>
      <c r="E88" s="85"/>
      <c r="F88" s="85"/>
      <c r="G88" s="85"/>
      <c r="H88" s="85"/>
      <c r="I88" s="149"/>
      <c r="J88" s="104">
        <v>37653971.979999997</v>
      </c>
      <c r="K88" s="104">
        <v>37593071.979999997</v>
      </c>
    </row>
    <row r="89" spans="1:11" ht="15.6">
      <c r="A89" s="55" t="s">
        <v>506</v>
      </c>
      <c r="B89" s="59" t="s">
        <v>857</v>
      </c>
      <c r="C89" s="55" t="s">
        <v>856</v>
      </c>
      <c r="D89" s="55" t="s">
        <v>857</v>
      </c>
      <c r="E89" s="85"/>
      <c r="F89" s="85"/>
      <c r="G89" s="85"/>
      <c r="H89" s="85"/>
      <c r="I89" s="149"/>
      <c r="J89" s="104">
        <v>0</v>
      </c>
      <c r="K89" s="104">
        <v>700000</v>
      </c>
    </row>
    <row r="90" spans="1:11" ht="62.4">
      <c r="A90" s="82" t="s">
        <v>507</v>
      </c>
      <c r="B90" s="57" t="s">
        <v>1059</v>
      </c>
      <c r="C90" s="82" t="s">
        <v>1058</v>
      </c>
      <c r="D90" s="55" t="s">
        <v>1059</v>
      </c>
      <c r="E90" s="85"/>
      <c r="F90" s="85"/>
      <c r="G90" s="85"/>
      <c r="H90" s="85"/>
      <c r="I90" s="149"/>
      <c r="J90" s="103">
        <v>32574305.609999999</v>
      </c>
      <c r="K90" s="103">
        <v>32574305.609999999</v>
      </c>
    </row>
    <row r="91" spans="1:11" ht="31.2">
      <c r="A91" s="55" t="s">
        <v>508</v>
      </c>
      <c r="B91" s="59" t="s">
        <v>1121</v>
      </c>
      <c r="C91" s="55" t="s">
        <v>1060</v>
      </c>
      <c r="D91" s="55" t="s">
        <v>1121</v>
      </c>
      <c r="E91" s="85"/>
      <c r="F91" s="85"/>
      <c r="G91" s="85"/>
      <c r="H91" s="85"/>
      <c r="I91" s="149"/>
      <c r="J91" s="104">
        <v>3672941</v>
      </c>
      <c r="K91" s="104">
        <v>3672941</v>
      </c>
    </row>
    <row r="92" spans="1:11" ht="78">
      <c r="A92" s="55" t="s">
        <v>509</v>
      </c>
      <c r="B92" s="59" t="s">
        <v>1192</v>
      </c>
      <c r="C92" s="55" t="s">
        <v>1061</v>
      </c>
      <c r="D92" s="55" t="s">
        <v>1192</v>
      </c>
      <c r="E92" s="85"/>
      <c r="F92" s="85"/>
      <c r="G92" s="85"/>
      <c r="H92" s="85"/>
      <c r="I92" s="149"/>
      <c r="J92" s="104">
        <v>28901364.609999999</v>
      </c>
      <c r="K92" s="104">
        <v>28901364.609999999</v>
      </c>
    </row>
    <row r="93" spans="1:11" ht="46.8">
      <c r="A93" s="82" t="s">
        <v>510</v>
      </c>
      <c r="B93" s="57" t="s">
        <v>932</v>
      </c>
      <c r="C93" s="82" t="s">
        <v>931</v>
      </c>
      <c r="D93" s="55" t="s">
        <v>932</v>
      </c>
      <c r="E93" s="85"/>
      <c r="F93" s="85"/>
      <c r="G93" s="85"/>
      <c r="H93" s="85"/>
      <c r="I93" s="149"/>
      <c r="J93" s="103">
        <v>0</v>
      </c>
      <c r="K93" s="103">
        <v>6981086.79</v>
      </c>
    </row>
    <row r="94" spans="1:11" ht="31.2">
      <c r="A94" s="55" t="s">
        <v>511</v>
      </c>
      <c r="B94" s="59" t="s">
        <v>934</v>
      </c>
      <c r="C94" s="55" t="s">
        <v>933</v>
      </c>
      <c r="D94" s="55" t="s">
        <v>934</v>
      </c>
      <c r="E94" s="85"/>
      <c r="F94" s="85"/>
      <c r="G94" s="85"/>
      <c r="H94" s="85"/>
      <c r="I94" s="149"/>
      <c r="J94" s="104">
        <v>0</v>
      </c>
      <c r="K94" s="104">
        <v>6981086.79</v>
      </c>
    </row>
    <row r="95" spans="1:11" ht="31.2">
      <c r="A95" s="82" t="s">
        <v>513</v>
      </c>
      <c r="B95" s="57" t="s">
        <v>1055</v>
      </c>
      <c r="C95" s="82" t="s">
        <v>1054</v>
      </c>
      <c r="D95" s="55" t="s">
        <v>1055</v>
      </c>
      <c r="E95" s="85"/>
      <c r="F95" s="85"/>
      <c r="G95" s="85"/>
      <c r="H95" s="85"/>
      <c r="I95" s="149"/>
      <c r="J95" s="103">
        <v>9218000</v>
      </c>
      <c r="K95" s="103">
        <v>13064464.560000001</v>
      </c>
    </row>
    <row r="96" spans="1:11" ht="15.6">
      <c r="A96" s="55" t="s">
        <v>514</v>
      </c>
      <c r="B96" s="59" t="s">
        <v>722</v>
      </c>
      <c r="C96" s="55" t="s">
        <v>1056</v>
      </c>
      <c r="D96" s="55" t="s">
        <v>722</v>
      </c>
      <c r="E96" s="85"/>
      <c r="F96" s="85"/>
      <c r="G96" s="85"/>
      <c r="H96" s="85"/>
      <c r="I96" s="149"/>
      <c r="J96" s="104">
        <v>0</v>
      </c>
      <c r="K96" s="104">
        <v>3846464.56</v>
      </c>
    </row>
    <row r="97" spans="1:11" ht="15.6">
      <c r="A97" s="55" t="s">
        <v>516</v>
      </c>
      <c r="B97" s="59" t="s">
        <v>722</v>
      </c>
      <c r="C97" s="55" t="s">
        <v>1057</v>
      </c>
      <c r="D97" s="55" t="s">
        <v>722</v>
      </c>
      <c r="E97" s="85"/>
      <c r="F97" s="85"/>
      <c r="G97" s="85"/>
      <c r="H97" s="85"/>
      <c r="I97" s="149"/>
      <c r="J97" s="104">
        <v>9218000</v>
      </c>
      <c r="K97" s="104">
        <v>9218000</v>
      </c>
    </row>
    <row r="98" spans="1:11" ht="62.4">
      <c r="A98" s="82" t="s">
        <v>517</v>
      </c>
      <c r="B98" s="57" t="s">
        <v>1543</v>
      </c>
      <c r="C98" s="82" t="s">
        <v>1542</v>
      </c>
      <c r="D98" s="55" t="s">
        <v>1543</v>
      </c>
      <c r="E98" s="85"/>
      <c r="F98" s="85"/>
      <c r="G98" s="85"/>
      <c r="H98" s="85"/>
      <c r="I98" s="149"/>
      <c r="J98" s="103">
        <v>0</v>
      </c>
      <c r="K98" s="103">
        <v>7534088.0499999998</v>
      </c>
    </row>
    <row r="99" spans="1:11" ht="31.2">
      <c r="A99" s="55" t="s">
        <v>518</v>
      </c>
      <c r="B99" s="59" t="s">
        <v>1545</v>
      </c>
      <c r="C99" s="55" t="s">
        <v>1544</v>
      </c>
      <c r="D99" s="55" t="s">
        <v>1545</v>
      </c>
      <c r="E99" s="85"/>
      <c r="F99" s="85"/>
      <c r="G99" s="85"/>
      <c r="H99" s="85"/>
      <c r="I99" s="149"/>
      <c r="J99" s="104">
        <v>0</v>
      </c>
      <c r="K99" s="104">
        <v>7534088.0499999998</v>
      </c>
    </row>
    <row r="100" spans="1:11" ht="46.8">
      <c r="A100" s="82" t="s">
        <v>519</v>
      </c>
      <c r="B100" s="57" t="s">
        <v>1154</v>
      </c>
      <c r="C100" s="82" t="s">
        <v>720</v>
      </c>
      <c r="D100" s="55" t="s">
        <v>1154</v>
      </c>
      <c r="E100" s="85"/>
      <c r="F100" s="85"/>
      <c r="G100" s="85"/>
      <c r="H100" s="85"/>
      <c r="I100" s="149"/>
      <c r="J100" s="103">
        <v>112630958</v>
      </c>
      <c r="K100" s="103">
        <v>110709618.43000001</v>
      </c>
    </row>
    <row r="101" spans="1:11" ht="15.6">
      <c r="A101" s="82" t="s">
        <v>520</v>
      </c>
      <c r="B101" s="57" t="s">
        <v>1063</v>
      </c>
      <c r="C101" s="82" t="s">
        <v>1062</v>
      </c>
      <c r="D101" s="55" t="s">
        <v>1063</v>
      </c>
      <c r="E101" s="85"/>
      <c r="F101" s="85"/>
      <c r="G101" s="85"/>
      <c r="H101" s="85"/>
      <c r="I101" s="149"/>
      <c r="J101" s="103">
        <v>66873544</v>
      </c>
      <c r="K101" s="103">
        <v>65378674.43</v>
      </c>
    </row>
    <row r="102" spans="1:11" ht="62.4">
      <c r="A102" s="55" t="s">
        <v>521</v>
      </c>
      <c r="B102" s="59" t="s">
        <v>1065</v>
      </c>
      <c r="C102" s="55" t="s">
        <v>1064</v>
      </c>
      <c r="D102" s="55" t="s">
        <v>1065</v>
      </c>
      <c r="E102" s="85"/>
      <c r="F102" s="85" t="s">
        <v>394</v>
      </c>
      <c r="G102" s="85" t="s">
        <v>413</v>
      </c>
      <c r="H102" s="85" t="s">
        <v>394</v>
      </c>
      <c r="I102" s="149" t="s">
        <v>414</v>
      </c>
      <c r="J102" s="104">
        <v>1000000</v>
      </c>
      <c r="K102" s="104">
        <v>0</v>
      </c>
    </row>
    <row r="103" spans="1:11" ht="31.2">
      <c r="A103" s="55" t="s">
        <v>522</v>
      </c>
      <c r="B103" s="59" t="s">
        <v>1067</v>
      </c>
      <c r="C103" s="55" t="s">
        <v>1066</v>
      </c>
      <c r="D103" s="55" t="s">
        <v>1067</v>
      </c>
      <c r="E103" s="85"/>
      <c r="F103" s="85"/>
      <c r="G103" s="85"/>
      <c r="H103" s="85"/>
      <c r="I103" s="149"/>
      <c r="J103" s="104">
        <v>32296192</v>
      </c>
      <c r="K103" s="104">
        <v>31801321.43</v>
      </c>
    </row>
    <row r="104" spans="1:11" ht="31.2">
      <c r="A104" s="55" t="s">
        <v>523</v>
      </c>
      <c r="B104" s="59" t="s">
        <v>1132</v>
      </c>
      <c r="C104" s="55" t="s">
        <v>1068</v>
      </c>
      <c r="D104" s="55" t="s">
        <v>1132</v>
      </c>
      <c r="E104" s="85"/>
      <c r="F104" s="85"/>
      <c r="G104" s="85"/>
      <c r="H104" s="85"/>
      <c r="I104" s="149"/>
      <c r="J104" s="104">
        <v>4236377</v>
      </c>
      <c r="K104" s="104">
        <v>4236378</v>
      </c>
    </row>
    <row r="105" spans="1:11" ht="46.8">
      <c r="A105" s="55" t="s">
        <v>524</v>
      </c>
      <c r="B105" s="59" t="s">
        <v>1070</v>
      </c>
      <c r="C105" s="55" t="s">
        <v>1069</v>
      </c>
      <c r="D105" s="55" t="s">
        <v>1070</v>
      </c>
      <c r="E105" s="85"/>
      <c r="F105" s="85"/>
      <c r="G105" s="85"/>
      <c r="H105" s="85"/>
      <c r="I105" s="149"/>
      <c r="J105" s="104">
        <v>26674975</v>
      </c>
      <c r="K105" s="104">
        <v>26674975</v>
      </c>
    </row>
    <row r="106" spans="1:11" ht="15.6">
      <c r="A106" s="55" t="s">
        <v>525</v>
      </c>
      <c r="B106" s="59" t="s">
        <v>1515</v>
      </c>
      <c r="C106" s="55" t="s">
        <v>1071</v>
      </c>
      <c r="D106" s="55" t="s">
        <v>1515</v>
      </c>
      <c r="E106" s="85"/>
      <c r="F106" s="85"/>
      <c r="G106" s="85"/>
      <c r="H106" s="85"/>
      <c r="I106" s="149"/>
      <c r="J106" s="104">
        <v>2400000</v>
      </c>
      <c r="K106" s="104">
        <v>2400000</v>
      </c>
    </row>
    <row r="107" spans="1:11" ht="31.2">
      <c r="A107" s="55" t="s">
        <v>526</v>
      </c>
      <c r="B107" s="59" t="s">
        <v>1073</v>
      </c>
      <c r="C107" s="55" t="s">
        <v>1072</v>
      </c>
      <c r="D107" s="55" t="s">
        <v>1073</v>
      </c>
      <c r="E107" s="85"/>
      <c r="F107" s="85"/>
      <c r="G107" s="85"/>
      <c r="H107" s="85"/>
      <c r="I107" s="149"/>
      <c r="J107" s="104">
        <v>50000</v>
      </c>
      <c r="K107" s="104">
        <v>50000</v>
      </c>
    </row>
    <row r="108" spans="1:11" ht="46.8">
      <c r="A108" s="55" t="s">
        <v>527</v>
      </c>
      <c r="B108" s="59" t="s">
        <v>1077</v>
      </c>
      <c r="C108" s="55" t="s">
        <v>1076</v>
      </c>
      <c r="D108" s="55" t="s">
        <v>1077</v>
      </c>
      <c r="E108" s="85"/>
      <c r="F108" s="85" t="s">
        <v>394</v>
      </c>
      <c r="G108" s="85" t="s">
        <v>413</v>
      </c>
      <c r="H108" s="85" t="s">
        <v>394</v>
      </c>
      <c r="I108" s="149" t="s">
        <v>414</v>
      </c>
      <c r="J108" s="104">
        <v>66000</v>
      </c>
      <c r="K108" s="104">
        <v>66000</v>
      </c>
    </row>
    <row r="109" spans="1:11" ht="31.2">
      <c r="A109" s="55" t="s">
        <v>528</v>
      </c>
      <c r="B109" s="59" t="s">
        <v>1079</v>
      </c>
      <c r="C109" s="55" t="s">
        <v>1078</v>
      </c>
      <c r="D109" s="55" t="s">
        <v>1079</v>
      </c>
      <c r="E109" s="85"/>
      <c r="F109" s="85"/>
      <c r="G109" s="85"/>
      <c r="H109" s="85"/>
      <c r="I109" s="149"/>
      <c r="J109" s="104">
        <v>150000</v>
      </c>
      <c r="K109" s="104">
        <v>150000</v>
      </c>
    </row>
    <row r="110" spans="1:11" ht="31.2">
      <c r="A110" s="82" t="s">
        <v>51</v>
      </c>
      <c r="B110" s="57" t="s">
        <v>32</v>
      </c>
      <c r="C110" s="82" t="s">
        <v>1555</v>
      </c>
      <c r="D110" s="55" t="s">
        <v>32</v>
      </c>
      <c r="E110" s="85"/>
      <c r="F110" s="85"/>
      <c r="G110" s="85"/>
      <c r="H110" s="85"/>
      <c r="I110" s="149"/>
      <c r="J110" s="103">
        <v>37157151</v>
      </c>
      <c r="K110" s="103">
        <v>36382151</v>
      </c>
    </row>
    <row r="111" spans="1:11" ht="31.2">
      <c r="A111" s="55" t="s">
        <v>529</v>
      </c>
      <c r="B111" s="59" t="s">
        <v>34</v>
      </c>
      <c r="C111" s="55" t="s">
        <v>33</v>
      </c>
      <c r="D111" s="55" t="s">
        <v>34</v>
      </c>
      <c r="E111" s="85"/>
      <c r="F111" s="85"/>
      <c r="G111" s="85"/>
      <c r="H111" s="85"/>
      <c r="I111" s="149"/>
      <c r="J111" s="104">
        <v>36087151</v>
      </c>
      <c r="K111" s="104">
        <v>36312151</v>
      </c>
    </row>
    <row r="112" spans="1:11" ht="46.8">
      <c r="A112" s="55" t="s">
        <v>530</v>
      </c>
      <c r="B112" s="59" t="s">
        <v>36</v>
      </c>
      <c r="C112" s="55" t="s">
        <v>35</v>
      </c>
      <c r="D112" s="55" t="s">
        <v>36</v>
      </c>
      <c r="E112" s="85"/>
      <c r="F112" s="85" t="s">
        <v>394</v>
      </c>
      <c r="G112" s="85" t="s">
        <v>413</v>
      </c>
      <c r="H112" s="85" t="s">
        <v>394</v>
      </c>
      <c r="I112" s="149" t="s">
        <v>414</v>
      </c>
      <c r="J112" s="104">
        <v>70000</v>
      </c>
      <c r="K112" s="104">
        <v>70000</v>
      </c>
    </row>
    <row r="113" spans="1:11" ht="46.8">
      <c r="A113" s="55" t="s">
        <v>531</v>
      </c>
      <c r="B113" s="59" t="s">
        <v>325</v>
      </c>
      <c r="C113" s="55" t="s">
        <v>326</v>
      </c>
      <c r="D113" s="55" t="s">
        <v>325</v>
      </c>
      <c r="E113" s="85"/>
      <c r="F113" s="85"/>
      <c r="G113" s="85"/>
      <c r="H113" s="85"/>
      <c r="I113" s="149"/>
      <c r="J113" s="104">
        <v>1000000</v>
      </c>
      <c r="K113" s="104">
        <v>0</v>
      </c>
    </row>
    <row r="114" spans="1:11" ht="15.6">
      <c r="A114" s="82" t="s">
        <v>532</v>
      </c>
      <c r="B114" s="57" t="s">
        <v>1081</v>
      </c>
      <c r="C114" s="82" t="s">
        <v>1080</v>
      </c>
      <c r="D114" s="55" t="s">
        <v>1081</v>
      </c>
      <c r="E114" s="85"/>
      <c r="F114" s="85"/>
      <c r="G114" s="85"/>
      <c r="H114" s="85"/>
      <c r="I114" s="149"/>
      <c r="J114" s="103">
        <v>60000</v>
      </c>
      <c r="K114" s="103">
        <v>60000</v>
      </c>
    </row>
    <row r="115" spans="1:11" ht="62.4">
      <c r="A115" s="55" t="s">
        <v>533</v>
      </c>
      <c r="B115" s="59" t="s">
        <v>1083</v>
      </c>
      <c r="C115" s="55" t="s">
        <v>1082</v>
      </c>
      <c r="D115" s="55" t="s">
        <v>1083</v>
      </c>
      <c r="E115" s="85"/>
      <c r="F115" s="85"/>
      <c r="G115" s="85"/>
      <c r="H115" s="85"/>
      <c r="I115" s="149"/>
      <c r="J115" s="104">
        <v>60000</v>
      </c>
      <c r="K115" s="104">
        <v>60000</v>
      </c>
    </row>
    <row r="116" spans="1:11" ht="46.8">
      <c r="A116" s="82" t="s">
        <v>534</v>
      </c>
      <c r="B116" s="57" t="s">
        <v>1085</v>
      </c>
      <c r="C116" s="82" t="s">
        <v>1084</v>
      </c>
      <c r="D116" s="55" t="s">
        <v>1085</v>
      </c>
      <c r="E116" s="85"/>
      <c r="F116" s="85"/>
      <c r="G116" s="85"/>
      <c r="H116" s="85"/>
      <c r="I116" s="149"/>
      <c r="J116" s="103">
        <v>537000</v>
      </c>
      <c r="K116" s="103">
        <v>545000</v>
      </c>
    </row>
    <row r="117" spans="1:11" ht="31.2">
      <c r="A117" s="55" t="s">
        <v>535</v>
      </c>
      <c r="B117" s="59" t="s">
        <v>890</v>
      </c>
      <c r="C117" s="55" t="s">
        <v>1086</v>
      </c>
      <c r="D117" s="55" t="s">
        <v>890</v>
      </c>
      <c r="E117" s="85"/>
      <c r="F117" s="85"/>
      <c r="G117" s="85"/>
      <c r="H117" s="85"/>
      <c r="I117" s="149"/>
      <c r="J117" s="104">
        <v>537000</v>
      </c>
      <c r="K117" s="104">
        <v>545000</v>
      </c>
    </row>
    <row r="118" spans="1:11" ht="46.8">
      <c r="A118" s="82" t="s">
        <v>536</v>
      </c>
      <c r="B118" s="57" t="s">
        <v>892</v>
      </c>
      <c r="C118" s="82" t="s">
        <v>891</v>
      </c>
      <c r="D118" s="55" t="s">
        <v>892</v>
      </c>
      <c r="E118" s="85"/>
      <c r="F118" s="85"/>
      <c r="G118" s="85"/>
      <c r="H118" s="85"/>
      <c r="I118" s="149"/>
      <c r="J118" s="103">
        <v>8003263</v>
      </c>
      <c r="K118" s="103">
        <v>8343793</v>
      </c>
    </row>
    <row r="119" spans="1:11" ht="31.2">
      <c r="A119" s="55" t="s">
        <v>537</v>
      </c>
      <c r="B119" s="59" t="s">
        <v>1121</v>
      </c>
      <c r="C119" s="55" t="s">
        <v>893</v>
      </c>
      <c r="D119" s="55" t="s">
        <v>1121</v>
      </c>
      <c r="E119" s="85"/>
      <c r="F119" s="85"/>
      <c r="G119" s="85"/>
      <c r="H119" s="85"/>
      <c r="I119" s="149"/>
      <c r="J119" s="104">
        <v>1192682</v>
      </c>
      <c r="K119" s="104">
        <v>1192682</v>
      </c>
    </row>
    <row r="120" spans="1:11" ht="46.8">
      <c r="A120" s="55" t="s">
        <v>417</v>
      </c>
      <c r="B120" s="59" t="s">
        <v>895</v>
      </c>
      <c r="C120" s="55" t="s">
        <v>894</v>
      </c>
      <c r="D120" s="55" t="s">
        <v>895</v>
      </c>
      <c r="E120" s="85"/>
      <c r="F120" s="85"/>
      <c r="G120" s="85"/>
      <c r="H120" s="85"/>
      <c r="I120" s="149"/>
      <c r="J120" s="104">
        <v>6810581</v>
      </c>
      <c r="K120" s="104">
        <v>7151111</v>
      </c>
    </row>
    <row r="121" spans="1:11" ht="46.8">
      <c r="A121" s="82" t="s">
        <v>110</v>
      </c>
      <c r="B121" s="57" t="s">
        <v>1155</v>
      </c>
      <c r="C121" s="82" t="s">
        <v>721</v>
      </c>
      <c r="D121" s="55" t="s">
        <v>1155</v>
      </c>
      <c r="E121" s="85"/>
      <c r="F121" s="85"/>
      <c r="G121" s="85"/>
      <c r="H121" s="85"/>
      <c r="I121" s="149"/>
      <c r="J121" s="103">
        <v>43014341.490000002</v>
      </c>
      <c r="K121" s="103">
        <v>40706515.82</v>
      </c>
    </row>
    <row r="122" spans="1:11" ht="31.2">
      <c r="A122" s="82" t="s">
        <v>542</v>
      </c>
      <c r="B122" s="57" t="s">
        <v>908</v>
      </c>
      <c r="C122" s="82" t="s">
        <v>907</v>
      </c>
      <c r="D122" s="55" t="s">
        <v>908</v>
      </c>
      <c r="E122" s="85"/>
      <c r="F122" s="85"/>
      <c r="G122" s="85"/>
      <c r="H122" s="85"/>
      <c r="I122" s="149"/>
      <c r="J122" s="103">
        <v>23754854.620000001</v>
      </c>
      <c r="K122" s="103">
        <v>23765329.25</v>
      </c>
    </row>
    <row r="123" spans="1:11" ht="31.2">
      <c r="A123" s="55" t="s">
        <v>544</v>
      </c>
      <c r="B123" s="59" t="s">
        <v>910</v>
      </c>
      <c r="C123" s="55" t="s">
        <v>909</v>
      </c>
      <c r="D123" s="55" t="s">
        <v>910</v>
      </c>
      <c r="E123" s="85"/>
      <c r="F123" s="85"/>
      <c r="G123" s="85"/>
      <c r="H123" s="85"/>
      <c r="I123" s="149"/>
      <c r="J123" s="104">
        <v>22851383.25</v>
      </c>
      <c r="K123" s="104">
        <v>22870892.59</v>
      </c>
    </row>
    <row r="124" spans="1:11" ht="31.2">
      <c r="A124" s="55" t="s">
        <v>545</v>
      </c>
      <c r="B124" s="59" t="s">
        <v>912</v>
      </c>
      <c r="C124" s="55" t="s">
        <v>911</v>
      </c>
      <c r="D124" s="55" t="s">
        <v>912</v>
      </c>
      <c r="E124" s="85"/>
      <c r="F124" s="85"/>
      <c r="G124" s="85"/>
      <c r="H124" s="85"/>
      <c r="I124" s="149"/>
      <c r="J124" s="104">
        <v>849807.37</v>
      </c>
      <c r="K124" s="104">
        <v>841309.3</v>
      </c>
    </row>
    <row r="125" spans="1:11" ht="31.2">
      <c r="A125" s="55" t="s">
        <v>546</v>
      </c>
      <c r="B125" s="59" t="s">
        <v>914</v>
      </c>
      <c r="C125" s="55" t="s">
        <v>913</v>
      </c>
      <c r="D125" s="55" t="s">
        <v>914</v>
      </c>
      <c r="E125" s="85"/>
      <c r="F125" s="85"/>
      <c r="G125" s="85"/>
      <c r="H125" s="85"/>
      <c r="I125" s="149"/>
      <c r="J125" s="104">
        <v>53664</v>
      </c>
      <c r="K125" s="104">
        <v>53127.360000000001</v>
      </c>
    </row>
    <row r="126" spans="1:11" ht="31.2">
      <c r="A126" s="82" t="s">
        <v>549</v>
      </c>
      <c r="B126" s="57" t="s">
        <v>853</v>
      </c>
      <c r="C126" s="82" t="s">
        <v>852</v>
      </c>
      <c r="D126" s="55" t="s">
        <v>853</v>
      </c>
      <c r="E126" s="85"/>
      <c r="F126" s="85"/>
      <c r="G126" s="85"/>
      <c r="H126" s="85"/>
      <c r="I126" s="149"/>
      <c r="J126" s="103">
        <v>4737689.4000000004</v>
      </c>
      <c r="K126" s="103">
        <v>4720132.5</v>
      </c>
    </row>
    <row r="127" spans="1:11" ht="31.2">
      <c r="A127" s="55" t="s">
        <v>550</v>
      </c>
      <c r="B127" s="59" t="s">
        <v>855</v>
      </c>
      <c r="C127" s="55" t="s">
        <v>854</v>
      </c>
      <c r="D127" s="55" t="s">
        <v>855</v>
      </c>
      <c r="E127" s="85"/>
      <c r="F127" s="85"/>
      <c r="G127" s="85"/>
      <c r="H127" s="85"/>
      <c r="I127" s="149"/>
      <c r="J127" s="104">
        <v>4737689.4000000004</v>
      </c>
      <c r="K127" s="104">
        <v>4720132.5</v>
      </c>
    </row>
    <row r="128" spans="1:11" ht="46.8">
      <c r="A128" s="82" t="s">
        <v>53</v>
      </c>
      <c r="B128" s="57" t="s">
        <v>293</v>
      </c>
      <c r="C128" s="82" t="s">
        <v>292</v>
      </c>
      <c r="D128" s="55" t="s">
        <v>293</v>
      </c>
      <c r="E128" s="85"/>
      <c r="F128" s="85"/>
      <c r="G128" s="85"/>
      <c r="H128" s="85"/>
      <c r="I128" s="149"/>
      <c r="J128" s="103">
        <v>11144000</v>
      </c>
      <c r="K128" s="103">
        <v>8844840</v>
      </c>
    </row>
    <row r="129" spans="1:11" ht="15.6">
      <c r="A129" s="55" t="s">
        <v>551</v>
      </c>
      <c r="B129" s="59" t="s">
        <v>327</v>
      </c>
      <c r="C129" s="55" t="s">
        <v>328</v>
      </c>
      <c r="D129" s="55" t="s">
        <v>327</v>
      </c>
      <c r="E129" s="85"/>
      <c r="F129" s="85"/>
      <c r="G129" s="85"/>
      <c r="H129" s="85"/>
      <c r="I129" s="149"/>
      <c r="J129" s="104">
        <v>3644000</v>
      </c>
      <c r="K129" s="104">
        <v>0</v>
      </c>
    </row>
    <row r="130" spans="1:11" ht="15.6">
      <c r="A130" s="55" t="s">
        <v>55</v>
      </c>
      <c r="B130" s="59" t="s">
        <v>329</v>
      </c>
      <c r="C130" s="55" t="s">
        <v>330</v>
      </c>
      <c r="D130" s="55" t="s">
        <v>329</v>
      </c>
      <c r="E130" s="85"/>
      <c r="F130" s="85"/>
      <c r="G130" s="85"/>
      <c r="H130" s="85"/>
      <c r="I130" s="149"/>
      <c r="J130" s="104">
        <v>7500000</v>
      </c>
      <c r="K130" s="104">
        <v>8844840</v>
      </c>
    </row>
    <row r="131" spans="1:11" ht="31.2">
      <c r="A131" s="82" t="s">
        <v>56</v>
      </c>
      <c r="B131" s="57" t="s">
        <v>916</v>
      </c>
      <c r="C131" s="82" t="s">
        <v>915</v>
      </c>
      <c r="D131" s="55" t="s">
        <v>916</v>
      </c>
      <c r="E131" s="85"/>
      <c r="F131" s="85"/>
      <c r="G131" s="85"/>
      <c r="H131" s="85"/>
      <c r="I131" s="149"/>
      <c r="J131" s="103">
        <v>42336</v>
      </c>
      <c r="K131" s="103">
        <v>41912.639999999999</v>
      </c>
    </row>
    <row r="132" spans="1:11" ht="15.6">
      <c r="A132" s="55" t="s">
        <v>515</v>
      </c>
      <c r="B132" s="59" t="s">
        <v>918</v>
      </c>
      <c r="C132" s="55" t="s">
        <v>917</v>
      </c>
      <c r="D132" s="55" t="s">
        <v>918</v>
      </c>
      <c r="E132" s="85"/>
      <c r="F132" s="85" t="s">
        <v>394</v>
      </c>
      <c r="G132" s="85" t="s">
        <v>413</v>
      </c>
      <c r="H132" s="85" t="s">
        <v>394</v>
      </c>
      <c r="I132" s="149" t="s">
        <v>414</v>
      </c>
      <c r="J132" s="104">
        <v>42336</v>
      </c>
      <c r="K132" s="104">
        <v>41912.639999999999</v>
      </c>
    </row>
    <row r="133" spans="1:11" ht="46.8">
      <c r="A133" s="82" t="s">
        <v>57</v>
      </c>
      <c r="B133" s="57" t="s">
        <v>920</v>
      </c>
      <c r="C133" s="82" t="s">
        <v>919</v>
      </c>
      <c r="D133" s="55" t="s">
        <v>920</v>
      </c>
      <c r="E133" s="85"/>
      <c r="F133" s="85"/>
      <c r="G133" s="85"/>
      <c r="H133" s="85"/>
      <c r="I133" s="149"/>
      <c r="J133" s="103">
        <v>3335461.47</v>
      </c>
      <c r="K133" s="103">
        <v>3334301.43</v>
      </c>
    </row>
    <row r="134" spans="1:11" ht="31.2">
      <c r="A134" s="55" t="s">
        <v>58</v>
      </c>
      <c r="B134" s="59" t="s">
        <v>1121</v>
      </c>
      <c r="C134" s="55" t="s">
        <v>921</v>
      </c>
      <c r="D134" s="55" t="s">
        <v>1121</v>
      </c>
      <c r="E134" s="85"/>
      <c r="F134" s="85"/>
      <c r="G134" s="85"/>
      <c r="H134" s="85"/>
      <c r="I134" s="149"/>
      <c r="J134" s="104">
        <v>929146</v>
      </c>
      <c r="K134" s="104">
        <v>929146</v>
      </c>
    </row>
    <row r="135" spans="1:11" ht="78">
      <c r="A135" s="55" t="s">
        <v>553</v>
      </c>
      <c r="B135" s="59" t="s">
        <v>1196</v>
      </c>
      <c r="C135" s="55" t="s">
        <v>922</v>
      </c>
      <c r="D135" s="55" t="s">
        <v>1196</v>
      </c>
      <c r="E135" s="85"/>
      <c r="F135" s="85"/>
      <c r="G135" s="85"/>
      <c r="H135" s="85"/>
      <c r="I135" s="149"/>
      <c r="J135" s="104">
        <v>2406315.4700000002</v>
      </c>
      <c r="K135" s="104">
        <v>2405155.4300000002</v>
      </c>
    </row>
    <row r="136" spans="1:11" ht="46.8">
      <c r="A136" s="82" t="s">
        <v>554</v>
      </c>
      <c r="B136" s="57" t="s">
        <v>1150</v>
      </c>
      <c r="C136" s="82" t="s">
        <v>1168</v>
      </c>
      <c r="D136" s="55" t="s">
        <v>1150</v>
      </c>
      <c r="E136" s="85"/>
      <c r="F136" s="85"/>
      <c r="G136" s="85"/>
      <c r="H136" s="85"/>
      <c r="I136" s="149"/>
      <c r="J136" s="103">
        <v>37887024</v>
      </c>
      <c r="K136" s="103">
        <v>37682518</v>
      </c>
    </row>
    <row r="137" spans="1:11" ht="31.2">
      <c r="A137" s="82" t="s">
        <v>556</v>
      </c>
      <c r="B137" s="57" t="s">
        <v>236</v>
      </c>
      <c r="C137" s="82" t="s">
        <v>235</v>
      </c>
      <c r="D137" s="55" t="s">
        <v>236</v>
      </c>
      <c r="E137" s="85"/>
      <c r="F137" s="85"/>
      <c r="G137" s="85"/>
      <c r="H137" s="85"/>
      <c r="I137" s="149"/>
      <c r="J137" s="103">
        <v>28510219</v>
      </c>
      <c r="K137" s="103">
        <v>28305713</v>
      </c>
    </row>
    <row r="138" spans="1:11" ht="78">
      <c r="A138" s="55" t="s">
        <v>557</v>
      </c>
      <c r="B138" s="59" t="s">
        <v>238</v>
      </c>
      <c r="C138" s="55" t="s">
        <v>237</v>
      </c>
      <c r="D138" s="55" t="s">
        <v>238</v>
      </c>
      <c r="E138" s="85"/>
      <c r="F138" s="85"/>
      <c r="G138" s="85"/>
      <c r="H138" s="85"/>
      <c r="I138" s="149"/>
      <c r="J138" s="104">
        <v>28510219</v>
      </c>
      <c r="K138" s="104">
        <v>28305713</v>
      </c>
    </row>
    <row r="139" spans="1:11" ht="15.6">
      <c r="A139" s="82" t="s">
        <v>558</v>
      </c>
      <c r="B139" s="57" t="s">
        <v>927</v>
      </c>
      <c r="C139" s="82" t="s">
        <v>926</v>
      </c>
      <c r="D139" s="55" t="s">
        <v>927</v>
      </c>
      <c r="E139" s="85"/>
      <c r="F139" s="85"/>
      <c r="G139" s="85"/>
      <c r="H139" s="85"/>
      <c r="I139" s="149"/>
      <c r="J139" s="103">
        <v>105000</v>
      </c>
      <c r="K139" s="103">
        <v>105000</v>
      </c>
    </row>
    <row r="140" spans="1:11" ht="78">
      <c r="A140" s="55" t="s">
        <v>59</v>
      </c>
      <c r="B140" s="59" t="s">
        <v>5</v>
      </c>
      <c r="C140" s="55" t="s">
        <v>928</v>
      </c>
      <c r="D140" s="55" t="s">
        <v>5</v>
      </c>
      <c r="E140" s="85"/>
      <c r="F140" s="85"/>
      <c r="G140" s="85"/>
      <c r="H140" s="85"/>
      <c r="I140" s="149"/>
      <c r="J140" s="104">
        <v>105000</v>
      </c>
      <c r="K140" s="104">
        <v>105000</v>
      </c>
    </row>
    <row r="141" spans="1:11" ht="46.8">
      <c r="A141" s="82" t="s">
        <v>422</v>
      </c>
      <c r="B141" s="57" t="s">
        <v>1170</v>
      </c>
      <c r="C141" s="82" t="s">
        <v>1169</v>
      </c>
      <c r="D141" s="55" t="s">
        <v>1170</v>
      </c>
      <c r="E141" s="85"/>
      <c r="F141" s="85"/>
      <c r="G141" s="85"/>
      <c r="H141" s="85"/>
      <c r="I141" s="149"/>
      <c r="J141" s="103">
        <v>9271805</v>
      </c>
      <c r="K141" s="103">
        <v>9271805</v>
      </c>
    </row>
    <row r="142" spans="1:11" ht="31.2">
      <c r="A142" s="55" t="s">
        <v>458</v>
      </c>
      <c r="B142" s="59" t="s">
        <v>1121</v>
      </c>
      <c r="C142" s="55" t="s">
        <v>1171</v>
      </c>
      <c r="D142" s="55" t="s">
        <v>1121</v>
      </c>
      <c r="E142" s="85"/>
      <c r="F142" s="85"/>
      <c r="G142" s="85"/>
      <c r="H142" s="85"/>
      <c r="I142" s="149"/>
      <c r="J142" s="104">
        <v>9271805</v>
      </c>
      <c r="K142" s="104">
        <v>9271805</v>
      </c>
    </row>
  </sheetData>
  <autoFilter ref="A20:K142"/>
  <mergeCells count="7">
    <mergeCell ref="A15:K16"/>
    <mergeCell ref="A18:A19"/>
    <mergeCell ref="B18:B19"/>
    <mergeCell ref="C18:C19"/>
    <mergeCell ref="F18:F19"/>
    <mergeCell ref="H18:H19"/>
    <mergeCell ref="J18:K18"/>
  </mergeCells>
  <phoneticPr fontId="2" type="noConversion"/>
  <pageMargins left="0.78740157480314965" right="0.39370078740157483" top="0.78740157480314965" bottom="0.78740157480314965" header="0.51181102362204722" footer="0.51181102362204722"/>
  <pageSetup paperSize="9" scale="72" orientation="portrait" horizontalDpi="200" verticalDpi="200"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indexed="11"/>
  </sheetPr>
  <dimension ref="A1:J26"/>
  <sheetViews>
    <sheetView view="pageBreakPreview" zoomScale="75" workbookViewId="0">
      <selection activeCell="B10" sqref="B10"/>
    </sheetView>
  </sheetViews>
  <sheetFormatPr defaultColWidth="28" defaultRowHeight="13.2"/>
  <cols>
    <col min="1" max="1" width="9.6640625" style="10" customWidth="1"/>
    <col min="2" max="2" width="44.44140625" style="10" customWidth="1"/>
    <col min="3" max="3" width="29.5546875" style="10" customWidth="1"/>
    <col min="4" max="16384" width="28" style="10"/>
  </cols>
  <sheetData>
    <row r="1" spans="1:10" ht="15.6">
      <c r="C1" s="1" t="s">
        <v>740</v>
      </c>
    </row>
    <row r="2" spans="1:10" ht="15.6">
      <c r="C2" s="1" t="s">
        <v>157</v>
      </c>
    </row>
    <row r="3" spans="1:10" ht="15.6">
      <c r="C3" s="1" t="s">
        <v>833</v>
      </c>
    </row>
    <row r="4" spans="1:10" ht="15.6">
      <c r="C4" s="1" t="s">
        <v>834</v>
      </c>
    </row>
    <row r="5" spans="1:10" ht="15.6">
      <c r="C5" s="1" t="s">
        <v>1516</v>
      </c>
    </row>
    <row r="6" spans="1:10" ht="15.6">
      <c r="C6" s="27" t="s">
        <v>1517</v>
      </c>
    </row>
    <row r="7" spans="1:10" ht="15.6">
      <c r="C7" s="1" t="s">
        <v>0</v>
      </c>
    </row>
    <row r="8" spans="1:10" ht="15.6">
      <c r="C8" s="1" t="s">
        <v>276</v>
      </c>
    </row>
    <row r="9" spans="1:10" ht="15.6">
      <c r="C9" s="1" t="s">
        <v>158</v>
      </c>
    </row>
    <row r="10" spans="1:10" ht="15.6">
      <c r="C10" s="1" t="s">
        <v>627</v>
      </c>
    </row>
    <row r="11" spans="1:10" ht="15.6">
      <c r="C11" s="1" t="s">
        <v>1516</v>
      </c>
    </row>
    <row r="12" spans="1:10" ht="15.6">
      <c r="C12" s="27" t="s">
        <v>1517</v>
      </c>
    </row>
    <row r="13" spans="1:10" ht="15.6">
      <c r="B13" s="11"/>
      <c r="C13" s="1"/>
      <c r="D13" s="1"/>
      <c r="E13" s="1"/>
      <c r="F13" s="1"/>
      <c r="G13" s="1"/>
      <c r="H13" s="1"/>
      <c r="I13" s="1"/>
      <c r="J13" s="1"/>
    </row>
    <row r="14" spans="1:10" ht="15.6">
      <c r="B14" s="11"/>
      <c r="C14" s="11"/>
      <c r="D14" s="11"/>
      <c r="E14" s="11"/>
      <c r="F14" s="11"/>
      <c r="G14" s="11"/>
      <c r="H14" s="11"/>
      <c r="I14" s="11"/>
      <c r="J14" s="11"/>
    </row>
    <row r="15" spans="1:10" ht="38.25" customHeight="1">
      <c r="A15" s="187" t="s">
        <v>277</v>
      </c>
      <c r="B15" s="187"/>
      <c r="C15" s="187"/>
      <c r="D15" s="187"/>
    </row>
    <row r="16" spans="1:10" ht="15.6">
      <c r="B16" s="192"/>
      <c r="C16" s="192"/>
      <c r="D16" s="192"/>
    </row>
    <row r="17" spans="1:6" ht="15.75" customHeight="1">
      <c r="A17" s="188" t="s">
        <v>109</v>
      </c>
      <c r="B17" s="188" t="s">
        <v>378</v>
      </c>
      <c r="C17" s="188" t="s">
        <v>65</v>
      </c>
      <c r="D17" s="188" t="s">
        <v>384</v>
      </c>
      <c r="E17" s="189"/>
      <c r="F17" s="190"/>
    </row>
    <row r="18" spans="1:6" ht="18.75" customHeight="1">
      <c r="A18" s="188"/>
      <c r="B18" s="188"/>
      <c r="C18" s="188"/>
      <c r="D18" s="188"/>
      <c r="E18" s="189"/>
      <c r="F18" s="191"/>
    </row>
    <row r="19" spans="1:6" ht="18.75" customHeight="1">
      <c r="A19" s="2">
        <v>1</v>
      </c>
      <c r="B19" s="2">
        <v>2</v>
      </c>
      <c r="C19" s="2">
        <v>3</v>
      </c>
      <c r="D19" s="2">
        <v>4</v>
      </c>
      <c r="E19" s="12"/>
      <c r="F19" s="12"/>
    </row>
    <row r="20" spans="1:6" s="18" customFormat="1" ht="31.2">
      <c r="A20" s="13">
        <v>1</v>
      </c>
      <c r="B20" s="14" t="s">
        <v>379</v>
      </c>
      <c r="C20" s="15"/>
      <c r="D20" s="16">
        <f>D21+D24</f>
        <v>6.7055225372314453E-8</v>
      </c>
      <c r="E20" s="17"/>
      <c r="F20" s="17"/>
    </row>
    <row r="21" spans="1:6" ht="46.8">
      <c r="A21" s="19">
        <v>2</v>
      </c>
      <c r="B21" s="20" t="s">
        <v>12</v>
      </c>
      <c r="C21" s="21" t="s">
        <v>9</v>
      </c>
      <c r="D21" s="22">
        <f>D22-D23</f>
        <v>-4629251.93</v>
      </c>
      <c r="E21" s="23"/>
      <c r="F21" s="23"/>
    </row>
    <row r="22" spans="1:6" ht="62.4">
      <c r="A22" s="19">
        <v>3</v>
      </c>
      <c r="B22" s="20" t="s">
        <v>13</v>
      </c>
      <c r="C22" s="21" t="s">
        <v>10</v>
      </c>
      <c r="D22" s="22">
        <f>0</f>
        <v>0</v>
      </c>
      <c r="E22" s="24"/>
      <c r="F22" s="24"/>
    </row>
    <row r="23" spans="1:6" ht="62.4">
      <c r="A23" s="19">
        <v>4</v>
      </c>
      <c r="B23" s="20" t="s">
        <v>14</v>
      </c>
      <c r="C23" s="21" t="s">
        <v>11</v>
      </c>
      <c r="D23" s="25">
        <f>4062100.36+567151.57</f>
        <v>4629251.93</v>
      </c>
      <c r="E23" s="24"/>
      <c r="F23" s="24"/>
    </row>
    <row r="24" spans="1:6" ht="31.2">
      <c r="A24" s="19">
        <v>5</v>
      </c>
      <c r="B24" s="20" t="s">
        <v>380</v>
      </c>
      <c r="C24" s="21" t="s">
        <v>381</v>
      </c>
      <c r="D24" s="25">
        <f>D25+D26</f>
        <v>4629251.9300000668</v>
      </c>
      <c r="E24" s="26"/>
      <c r="F24" s="26"/>
    </row>
    <row r="25" spans="1:6" ht="31.2">
      <c r="A25" s="19">
        <v>6</v>
      </c>
      <c r="B25" s="20" t="s">
        <v>15</v>
      </c>
      <c r="C25" s="21" t="s">
        <v>382</v>
      </c>
      <c r="D25" s="25">
        <f>-'1'!J123-D22</f>
        <v>-1215391482.04</v>
      </c>
      <c r="E25" s="26"/>
      <c r="F25" s="26"/>
    </row>
    <row r="26" spans="1:6" ht="31.2">
      <c r="A26" s="19">
        <v>7</v>
      </c>
      <c r="B26" s="20" t="s">
        <v>16</v>
      </c>
      <c r="C26" s="21" t="s">
        <v>383</v>
      </c>
      <c r="D26" s="25">
        <f>'5'!N21+D23</f>
        <v>1220020733.97</v>
      </c>
      <c r="E26" s="26"/>
      <c r="F26" s="26"/>
    </row>
  </sheetData>
  <mergeCells count="8">
    <mergeCell ref="A15:D15"/>
    <mergeCell ref="D17:D18"/>
    <mergeCell ref="E17:E18"/>
    <mergeCell ref="F17:F18"/>
    <mergeCell ref="B16:D16"/>
    <mergeCell ref="A17:A18"/>
    <mergeCell ref="B17:B18"/>
    <mergeCell ref="C17:C18"/>
  </mergeCells>
  <phoneticPr fontId="2" type="noConversion"/>
  <pageMargins left="0.78740157480314965" right="0.39370078740157483" top="0.78740157480314965" bottom="0.78740157480314965" header="0.51181102362204722" footer="0.51181102362204722"/>
  <pageSetup paperSize="9" scale="82" orientation="portrait" r:id="rId1"/>
  <headerFooter alignWithMargins="0"/>
</worksheet>
</file>

<file path=xl/worksheets/sheet10.xml><?xml version="1.0" encoding="utf-8"?>
<worksheet xmlns="http://schemas.openxmlformats.org/spreadsheetml/2006/main" xmlns:r="http://schemas.openxmlformats.org/officeDocument/2006/relationships">
  <sheetPr enableFormatConditionsCalculation="0">
    <tabColor indexed="11"/>
  </sheetPr>
  <dimension ref="A1:E26"/>
  <sheetViews>
    <sheetView tabSelected="1" view="pageBreakPreview" zoomScale="75" zoomScaleNormal="75" workbookViewId="0">
      <selection activeCell="B10" sqref="B10"/>
    </sheetView>
  </sheetViews>
  <sheetFormatPr defaultRowHeight="13.2"/>
  <cols>
    <col min="1" max="1" width="9.44140625" bestFit="1" customWidth="1"/>
    <col min="2" max="2" width="44.44140625" customWidth="1"/>
    <col min="3" max="3" width="29.5546875" customWidth="1"/>
    <col min="4" max="5" width="18" bestFit="1" customWidth="1"/>
  </cols>
  <sheetData>
    <row r="1" spans="1:5" ht="15.6">
      <c r="A1" s="10"/>
      <c r="B1" s="10"/>
      <c r="C1" s="1" t="s">
        <v>743</v>
      </c>
      <c r="D1" s="10"/>
      <c r="E1" s="10"/>
    </row>
    <row r="2" spans="1:5" ht="15.6">
      <c r="A2" s="10"/>
      <c r="B2" s="10"/>
      <c r="C2" s="1" t="s">
        <v>157</v>
      </c>
      <c r="D2" s="10"/>
      <c r="E2" s="10"/>
    </row>
    <row r="3" spans="1:5" ht="15.6">
      <c r="A3" s="10"/>
      <c r="B3" s="10"/>
      <c r="C3" s="1" t="s">
        <v>833</v>
      </c>
      <c r="D3" s="10"/>
      <c r="E3" s="10"/>
    </row>
    <row r="4" spans="1:5" ht="15.6">
      <c r="A4" s="10"/>
      <c r="B4" s="10"/>
      <c r="C4" s="1" t="s">
        <v>834</v>
      </c>
      <c r="D4" s="10"/>
      <c r="E4" s="10"/>
    </row>
    <row r="5" spans="1:5" ht="15.6">
      <c r="A5" s="10"/>
      <c r="B5" s="10"/>
      <c r="C5" s="1" t="s">
        <v>1516</v>
      </c>
      <c r="D5" s="10"/>
      <c r="E5" s="10"/>
    </row>
    <row r="6" spans="1:5" ht="15.6">
      <c r="A6" s="10"/>
      <c r="B6" s="10"/>
      <c r="C6" s="27" t="s">
        <v>1517</v>
      </c>
      <c r="D6" s="10"/>
      <c r="E6" s="10"/>
    </row>
    <row r="7" spans="1:5" ht="15.6">
      <c r="A7" s="10"/>
      <c r="B7" s="10"/>
      <c r="C7" s="1" t="s">
        <v>0</v>
      </c>
      <c r="D7" s="10"/>
      <c r="E7" s="10"/>
    </row>
    <row r="8" spans="1:5" ht="15.6">
      <c r="A8" s="10"/>
      <c r="B8" s="10"/>
      <c r="C8" s="1" t="s">
        <v>741</v>
      </c>
      <c r="D8" s="10"/>
      <c r="E8" s="10"/>
    </row>
    <row r="9" spans="1:5" ht="15.6">
      <c r="A9" s="10"/>
      <c r="B9" s="10"/>
      <c r="C9" s="1" t="s">
        <v>158</v>
      </c>
      <c r="D9" s="10"/>
      <c r="E9" s="10"/>
    </row>
    <row r="10" spans="1:5" ht="15.6">
      <c r="A10" s="10"/>
      <c r="B10" s="10"/>
      <c r="C10" s="1" t="s">
        <v>627</v>
      </c>
      <c r="D10" s="10"/>
      <c r="E10" s="10"/>
    </row>
    <row r="11" spans="1:5" ht="15.6">
      <c r="A11" s="10"/>
      <c r="B11" s="11"/>
      <c r="C11" s="1" t="s">
        <v>1516</v>
      </c>
      <c r="D11" s="155"/>
      <c r="E11" s="155"/>
    </row>
    <row r="12" spans="1:5" ht="15.6">
      <c r="A12" s="10"/>
      <c r="B12" s="11"/>
      <c r="C12" s="27" t="s">
        <v>1517</v>
      </c>
      <c r="D12" s="155"/>
      <c r="E12" s="155"/>
    </row>
    <row r="13" spans="1:5" ht="15.6">
      <c r="A13" s="10"/>
      <c r="B13" s="11"/>
      <c r="C13" s="1"/>
      <c r="D13" s="1"/>
      <c r="E13" s="1"/>
    </row>
    <row r="14" spans="1:5" ht="15.6">
      <c r="A14" s="10"/>
      <c r="B14" s="11"/>
      <c r="C14" s="11"/>
      <c r="D14" s="11"/>
      <c r="E14" s="11"/>
    </row>
    <row r="15" spans="1:5" ht="34.5" customHeight="1">
      <c r="A15" s="187" t="s">
        <v>742</v>
      </c>
      <c r="B15" s="187"/>
      <c r="C15" s="187"/>
      <c r="D15" s="187"/>
      <c r="E15" s="187"/>
    </row>
    <row r="16" spans="1:5" ht="15.6">
      <c r="A16" s="10"/>
      <c r="B16" s="192"/>
      <c r="C16" s="192"/>
      <c r="D16" s="192"/>
      <c r="E16" s="10"/>
    </row>
    <row r="17" spans="1:5" ht="15.6">
      <c r="A17" s="181" t="s">
        <v>109</v>
      </c>
      <c r="B17" s="181" t="s">
        <v>378</v>
      </c>
      <c r="C17" s="181" t="s">
        <v>65</v>
      </c>
      <c r="D17" s="193" t="s">
        <v>384</v>
      </c>
      <c r="E17" s="194"/>
    </row>
    <row r="18" spans="1:5" ht="15.6">
      <c r="A18" s="182"/>
      <c r="B18" s="182"/>
      <c r="C18" s="182"/>
      <c r="D18" s="2" t="s">
        <v>311</v>
      </c>
      <c r="E18" s="2" t="s">
        <v>312</v>
      </c>
    </row>
    <row r="19" spans="1:5" ht="15.6">
      <c r="A19" s="2">
        <v>1</v>
      </c>
      <c r="B19" s="2">
        <v>2</v>
      </c>
      <c r="C19" s="2">
        <v>3</v>
      </c>
      <c r="D19" s="2">
        <v>4</v>
      </c>
      <c r="E19" s="19">
        <v>5</v>
      </c>
    </row>
    <row r="20" spans="1:5" ht="31.2">
      <c r="A20" s="13">
        <v>1</v>
      </c>
      <c r="B20" s="14" t="s">
        <v>379</v>
      </c>
      <c r="C20" s="15"/>
      <c r="D20" s="16">
        <f>D21+D24</f>
        <v>-5.2154064178466797E-8</v>
      </c>
      <c r="E20" s="16">
        <f>E21+E24</f>
        <v>-5.2154064178466797E-8</v>
      </c>
    </row>
    <row r="21" spans="1:5" ht="46.8">
      <c r="A21" s="19">
        <v>2</v>
      </c>
      <c r="B21" s="20" t="s">
        <v>12</v>
      </c>
      <c r="C21" s="21" t="s">
        <v>9</v>
      </c>
      <c r="D21" s="22">
        <f>D22-D23</f>
        <v>-4629251.93</v>
      </c>
      <c r="E21" s="22">
        <f>E22-E23</f>
        <v>-4621451.93</v>
      </c>
    </row>
    <row r="22" spans="1:5" ht="62.4">
      <c r="A22" s="19">
        <v>3</v>
      </c>
      <c r="B22" s="20" t="s">
        <v>13</v>
      </c>
      <c r="C22" s="21" t="s">
        <v>10</v>
      </c>
      <c r="D22" s="22">
        <v>0</v>
      </c>
      <c r="E22" s="22">
        <v>0</v>
      </c>
    </row>
    <row r="23" spans="1:5" ht="62.4">
      <c r="A23" s="19">
        <v>4</v>
      </c>
      <c r="B23" s="20" t="s">
        <v>14</v>
      </c>
      <c r="C23" s="21" t="s">
        <v>11</v>
      </c>
      <c r="D23" s="25">
        <f>4062100.36+567151.57</f>
        <v>4629251.93</v>
      </c>
      <c r="E23" s="25">
        <f>4054300.36+567151.57</f>
        <v>4621451.93</v>
      </c>
    </row>
    <row r="24" spans="1:5" ht="31.2">
      <c r="A24" s="19">
        <v>5</v>
      </c>
      <c r="B24" s="20" t="s">
        <v>380</v>
      </c>
      <c r="C24" s="21" t="s">
        <v>381</v>
      </c>
      <c r="D24" s="25">
        <f>D25+D26</f>
        <v>4629251.9299999475</v>
      </c>
      <c r="E24" s="25">
        <f>E25+E26</f>
        <v>4621451.9299999475</v>
      </c>
    </row>
    <row r="25" spans="1:5" ht="31.2">
      <c r="A25" s="19">
        <v>6</v>
      </c>
      <c r="B25" s="20" t="s">
        <v>15</v>
      </c>
      <c r="C25" s="21" t="s">
        <v>382</v>
      </c>
      <c r="D25" s="25">
        <f>-'2'!J96-D22</f>
        <v>-884112203.86000001</v>
      </c>
      <c r="E25" s="25">
        <f>-'2'!K96-E22</f>
        <v>-888017523.05999994</v>
      </c>
    </row>
    <row r="26" spans="1:5" ht="31.2">
      <c r="A26" s="19">
        <v>7</v>
      </c>
      <c r="B26" s="20" t="s">
        <v>16</v>
      </c>
      <c r="C26" s="21" t="s">
        <v>383</v>
      </c>
      <c r="D26" s="25">
        <f>908648203.86+D23-24536000</f>
        <v>888741455.78999996</v>
      </c>
      <c r="E26" s="25">
        <f>937563523.06+E23-49546000</f>
        <v>892638974.98999989</v>
      </c>
    </row>
  </sheetData>
  <mergeCells count="6">
    <mergeCell ref="A15:E15"/>
    <mergeCell ref="B16:D16"/>
    <mergeCell ref="A17:A18"/>
    <mergeCell ref="B17:B18"/>
    <mergeCell ref="C17:C18"/>
    <mergeCell ref="D17:E17"/>
  </mergeCells>
  <phoneticPr fontId="2" type="noConversion"/>
  <pageMargins left="0.78740157480314965" right="0.39370078740157483" top="0.78740157480314965" bottom="0.78740157480314965" header="0.51181102362204722" footer="0.51181102362204722"/>
  <pageSetup paperSize="9" scale="73"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3</vt:i4>
      </vt:variant>
    </vt:vector>
  </HeadingPairs>
  <TitlesOfParts>
    <vt:vector size="13" baseType="lpstr">
      <vt:lpstr>1</vt:lpstr>
      <vt:lpstr>2</vt:lpstr>
      <vt:lpstr>3</vt:lpstr>
      <vt:lpstr>4</vt:lpstr>
      <vt:lpstr>5</vt:lpstr>
      <vt:lpstr>6</vt:lpstr>
      <vt:lpstr>7</vt:lpstr>
      <vt:lpstr>8</vt:lpstr>
      <vt:lpstr>9</vt:lpstr>
      <vt:lpstr>10</vt:lpstr>
      <vt:lpstr>'1'!Область_печати</vt:lpstr>
      <vt:lpstr>'7'!Область_печати</vt:lpstr>
      <vt:lpstr>'9'!Область_печати</vt:lpstr>
    </vt:vector>
  </TitlesOfParts>
  <Company>WareZ Provider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Татьяна</cp:lastModifiedBy>
  <cp:lastPrinted>2015-07-16T09:20:55Z</cp:lastPrinted>
  <dcterms:created xsi:type="dcterms:W3CDTF">2008-11-21T10:28:44Z</dcterms:created>
  <dcterms:modified xsi:type="dcterms:W3CDTF">2015-07-16T09:23:33Z</dcterms:modified>
</cp:coreProperties>
</file>